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\\172.30.35.110\Partage\01_Projets\2024_2025\2024_10_07_CANSSM_CREATION_CENTRE_MEDECINE_GENERALE_RAFRAICHISSEMENT_SPASAD_PLAINE_SCARPE_LALLAING\09-DCE\05-CDPGF\"/>
    </mc:Choice>
  </mc:AlternateContent>
  <xr:revisionPtr revIDLastSave="0" documentId="8_{3356415C-3E44-47EA-9B38-B03D734C54F5}" xr6:coauthVersionLast="47" xr6:coauthVersionMax="47" xr10:uidLastSave="{00000000-0000-0000-0000-000000000000}"/>
  <bookViews>
    <workbookView xWindow="-110" yWindow="-110" windowWidth="19420" windowHeight="10300" tabRatio="1000" xr2:uid="{00000000-000D-0000-FFFF-FFFF00000000}"/>
  </bookViews>
  <sheets>
    <sheet name="PdG " sheetId="4" r:id="rId1"/>
    <sheet name="CVP" sheetId="1" r:id="rId2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Criteria">#REF!</definedName>
    <definedName name="_xlnm.Print_Titles" localSheetId="1">CVP!$1:$3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1">CVP!$A$1:$F$121</definedName>
    <definedName name="_xlnm.Print_Area" localSheetId="0">'PdG '!$A$1:$G$28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1" l="1"/>
  <c r="F28" i="1"/>
  <c r="F29" i="1"/>
  <c r="F30" i="1"/>
  <c r="F31" i="1"/>
  <c r="F32" i="1"/>
  <c r="F27" i="1"/>
  <c r="F36" i="1"/>
  <c r="F37" i="1"/>
  <c r="F38" i="1"/>
  <c r="F34" i="1"/>
  <c r="E35" i="1"/>
  <c r="F14" i="1"/>
  <c r="F15" i="1"/>
  <c r="F16" i="1"/>
  <c r="F17" i="1"/>
  <c r="F19" i="1"/>
  <c r="F20" i="1"/>
  <c r="F41" i="1"/>
  <c r="F42" i="1"/>
  <c r="F43" i="1"/>
  <c r="F44" i="1"/>
  <c r="F40" i="1"/>
  <c r="F64" i="1"/>
  <c r="F65" i="1"/>
  <c r="F66" i="1"/>
  <c r="F67" i="1"/>
  <c r="F57" i="1"/>
  <c r="F58" i="1"/>
  <c r="F59" i="1"/>
  <c r="F60" i="1"/>
  <c r="F61" i="1"/>
  <c r="F62" i="1"/>
  <c r="F56" i="1"/>
  <c r="F52" i="1"/>
  <c r="F53" i="1"/>
  <c r="F54" i="1"/>
  <c r="F51" i="1"/>
  <c r="F70" i="1"/>
  <c r="F71" i="1"/>
  <c r="F72" i="1"/>
  <c r="F69" i="1"/>
  <c r="F99" i="1"/>
  <c r="F100" i="1"/>
  <c r="F98" i="1"/>
  <c r="F95" i="1"/>
  <c r="F96" i="1"/>
  <c r="F94" i="1"/>
  <c r="F92" i="1"/>
  <c r="F91" i="1"/>
  <c r="F90" i="1"/>
  <c r="F87" i="1"/>
  <c r="F88" i="1"/>
  <c r="F35" i="1" l="1"/>
  <c r="F46" i="1" l="1"/>
  <c r="E86" i="1"/>
  <c r="F86" i="1" s="1"/>
  <c r="F5" i="1"/>
  <c r="F12" i="1"/>
  <c r="F11" i="1"/>
  <c r="F22" i="1" s="1"/>
  <c r="F107" i="1"/>
  <c r="F85" i="1" l="1"/>
  <c r="F102" i="1"/>
  <c r="E80" i="1"/>
  <c r="F117" i="1"/>
  <c r="F109" i="1"/>
  <c r="E117" i="1" l="1"/>
  <c r="E113" i="1"/>
  <c r="E109" i="1"/>
  <c r="E73" i="1"/>
  <c r="F73" i="1" l="1"/>
  <c r="F7" i="1"/>
  <c r="F119" i="1" l="1"/>
  <c r="F120" i="1" s="1"/>
  <c r="F121" i="1" s="1"/>
  <c r="E7" i="1"/>
  <c r="E46" i="1" l="1"/>
  <c r="E22" i="1"/>
  <c r="E102" i="1" l="1"/>
  <c r="A119" i="1" l="1"/>
  <c r="A121" i="1"/>
</calcChain>
</file>

<file path=xl/sharedStrings.xml><?xml version="1.0" encoding="utf-8"?>
<sst xmlns="http://schemas.openxmlformats.org/spreadsheetml/2006/main" count="212" uniqueCount="137">
  <si>
    <t>N°</t>
  </si>
  <si>
    <t>DESIGNATION DES OUVRAGES</t>
  </si>
  <si>
    <t>U</t>
  </si>
  <si>
    <t>Q</t>
  </si>
  <si>
    <t>TVA :</t>
  </si>
  <si>
    <t>4.1</t>
  </si>
  <si>
    <t>4.2</t>
  </si>
  <si>
    <t>4.2.1</t>
  </si>
  <si>
    <t>4.2.2</t>
  </si>
  <si>
    <t>4.2.3</t>
  </si>
  <si>
    <t>4.2.4</t>
  </si>
  <si>
    <t>4.2.5</t>
  </si>
  <si>
    <t>4.3</t>
  </si>
  <si>
    <t>4.3.2</t>
  </si>
  <si>
    <t>4.3.3</t>
  </si>
  <si>
    <t>4.4</t>
  </si>
  <si>
    <t>PM</t>
  </si>
  <si>
    <t>P.U</t>
  </si>
  <si>
    <t>4.3.1</t>
  </si>
  <si>
    <t>4.6</t>
  </si>
  <si>
    <t>4.7</t>
  </si>
  <si>
    <t>4.8</t>
  </si>
  <si>
    <t>4.4.1</t>
  </si>
  <si>
    <t>4.4.2</t>
  </si>
  <si>
    <t>Préambule</t>
  </si>
  <si>
    <t>4.5</t>
  </si>
  <si>
    <t>4.4.3</t>
  </si>
  <si>
    <t>4.4.4</t>
  </si>
  <si>
    <t>4.5.1</t>
  </si>
  <si>
    <t>4.5.2</t>
  </si>
  <si>
    <t>NATURE DES MODIFICATIONS</t>
  </si>
  <si>
    <t>APPROUVE</t>
  </si>
  <si>
    <t>VERIFIE</t>
  </si>
  <si>
    <t>EMETTEUR</t>
  </si>
  <si>
    <t>ETAT</t>
  </si>
  <si>
    <t>DATE</t>
  </si>
  <si>
    <t>REV</t>
  </si>
  <si>
    <r>
      <t>1</t>
    </r>
    <r>
      <rPr>
        <b/>
        <vertAlign val="superscript"/>
        <sz val="9"/>
        <rFont val="Arial"/>
        <family val="2"/>
      </rPr>
      <t xml:space="preserve">ère </t>
    </r>
    <r>
      <rPr>
        <b/>
        <sz val="9"/>
        <rFont val="Arial"/>
        <family val="2"/>
      </rPr>
      <t>émission</t>
    </r>
  </si>
  <si>
    <t>DD</t>
  </si>
  <si>
    <t>RL</t>
  </si>
  <si>
    <t>cis</t>
  </si>
  <si>
    <t>DCE</t>
  </si>
  <si>
    <t>DOSSIER CONSULTATION ENTREPRISES</t>
  </si>
  <si>
    <t>EN EX-BALNEOTHERAPIE ET RAFRAICHISSEMENT</t>
  </si>
  <si>
    <t>CREATION D'UN CENTRE DE MEDECINE GENERALE</t>
  </si>
  <si>
    <t>CREATION D'UN CENTRE DE MEDECINE GENERALE EN EX-BALNEOTHERAPIE ET RAFRAICHISSEMENT</t>
  </si>
  <si>
    <t>Etudes</t>
  </si>
  <si>
    <t>Installation de la VMC</t>
  </si>
  <si>
    <t>VMC simple flux hygro B</t>
  </si>
  <si>
    <t>Bouche d'extraction hygro B</t>
  </si>
  <si>
    <t>Gaines de raccordement</t>
  </si>
  <si>
    <t>Sortie de ventilation VMC</t>
  </si>
  <si>
    <t>Mise en service et contrôles</t>
  </si>
  <si>
    <t>Neutralisation</t>
  </si>
  <si>
    <t>Reéseau d'alimentation EFS/ECS</t>
  </si>
  <si>
    <t>Reseaux EFS/ECC</t>
  </si>
  <si>
    <t>Evacuation EU/EV</t>
  </si>
  <si>
    <t>Réseau d'évacuation</t>
  </si>
  <si>
    <t>4.5.3</t>
  </si>
  <si>
    <t>4.5.4</t>
  </si>
  <si>
    <t>4.5.5</t>
  </si>
  <si>
    <t>Raccordement et cheminement</t>
  </si>
  <si>
    <t>Tampons de visites et accessibilité</t>
  </si>
  <si>
    <t>Conformité coupe-feu</t>
  </si>
  <si>
    <t>Plomberie</t>
  </si>
  <si>
    <t>4.6.1</t>
  </si>
  <si>
    <t>4.6.2</t>
  </si>
  <si>
    <t>Appareils sanitaires</t>
  </si>
  <si>
    <t>4.6.2.1</t>
  </si>
  <si>
    <t>Lavabo</t>
  </si>
  <si>
    <t>Dossier des ouvrages éxécutés (DOE)</t>
  </si>
  <si>
    <t>Néttoyage</t>
  </si>
  <si>
    <t>u</t>
  </si>
  <si>
    <t>Ventilation double flux</t>
  </si>
  <si>
    <t>Fourniture et pose CTA medecine generale</t>
  </si>
  <si>
    <t>Modification réseaux ventilation dermatologie</t>
  </si>
  <si>
    <t>TOTAL H.T</t>
  </si>
  <si>
    <t>CORPS D'ETAT N°05 :  CHAUFFAGE-VENTILLATION-PLOMBERIE</t>
  </si>
  <si>
    <t>4.4.5</t>
  </si>
  <si>
    <t>Chauffe eau instantané</t>
  </si>
  <si>
    <t>CORPS D'ETAT N°05 : CHAUFFAGE - VENTILLATION - PLOMBERIE</t>
  </si>
  <si>
    <t>Gaines souples ou rigides.</t>
  </si>
  <si>
    <t>Colliers de fixation.</t>
  </si>
  <si>
    <t>Isolations éventuelles.</t>
  </si>
  <si>
    <t>Traversées de parois.</t>
  </si>
  <si>
    <t>Centrale double flux.</t>
  </si>
  <si>
    <t>Ventilateurs soufflage/extraction.</t>
  </si>
  <si>
    <t>Filtres.</t>
  </si>
  <si>
    <t>Échangeur de récupération de chaleur.</t>
  </si>
  <si>
    <t>Régulation automatique.</t>
  </si>
  <si>
    <t>Supports et raccordements</t>
  </si>
  <si>
    <t>Dépose partielle.</t>
  </si>
  <si>
    <t>Création de nouvelles gaines.</t>
  </si>
  <si>
    <t>Déplacement de bouches.</t>
  </si>
  <si>
    <t>Ajout de registres.</t>
  </si>
  <si>
    <t>Adaptation aux nouveaux locaux</t>
  </si>
  <si>
    <t>4.3.4</t>
  </si>
  <si>
    <t>Vérification des raccordements.</t>
  </si>
  <si>
    <t>Contrôle électrique.</t>
  </si>
  <si>
    <t>Réglage des débits.</t>
  </si>
  <si>
    <t>Vérification des filtres.</t>
  </si>
  <si>
    <t>Contrôle du fonctionnement général</t>
  </si>
  <si>
    <t>Pose et étanchéité</t>
  </si>
  <si>
    <t>Grille  D160</t>
  </si>
  <si>
    <t>Repérage réseaux</t>
  </si>
  <si>
    <t>Vidange et purge</t>
  </si>
  <si>
    <t>Dépose canalisations</t>
  </si>
  <si>
    <t>Évacuation déchets</t>
  </si>
  <si>
    <t>Tube multicouche/cuivre</t>
  </si>
  <si>
    <t>Nourrices</t>
  </si>
  <si>
    <t>Vannes</t>
  </si>
  <si>
    <t>Calorifuge</t>
  </si>
  <si>
    <t>Supports</t>
  </si>
  <si>
    <t>Carottages</t>
  </si>
  <si>
    <t>Essais pression</t>
  </si>
  <si>
    <t>Fourniture appareil</t>
  </si>
  <si>
    <t>Accessoires</t>
  </si>
  <si>
    <t>Pose</t>
  </si>
  <si>
    <t>Raccordements</t>
  </si>
  <si>
    <t>Réglage nourrices</t>
  </si>
  <si>
    <t>Contrôle ECS</t>
  </si>
  <si>
    <t>PV essais</t>
  </si>
  <si>
    <t>Dépose existant</t>
  </si>
  <si>
    <t>Fourniture PVC</t>
  </si>
  <si>
    <t>Raccords</t>
  </si>
  <si>
    <t>Encoffrements</t>
  </si>
  <si>
    <t>Tampons PVC</t>
  </si>
  <si>
    <t>Repérage</t>
  </si>
  <si>
    <t xml:space="preserve">Raccordements </t>
  </si>
  <si>
    <t>Manchons coupe-feu</t>
  </si>
  <si>
    <t>Calfeutrements EI60/EI120</t>
  </si>
  <si>
    <t>Fournitures diverses</t>
  </si>
  <si>
    <t>SUITE RETOUR CLIENT</t>
  </si>
  <si>
    <t>ml</t>
  </si>
  <si>
    <t>m</t>
  </si>
  <si>
    <t>ff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</si>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</sst>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  <numFmt numFmtId="166" formatCode="_-* #,##0.00\ [$€]_-;\-* #,##0.00\ [$€]_-;_-* &quot;-&quot;??\ [$€]_-;_-@_-"/>
    <numFmt numFmtId="167" formatCode="_-* #,##0.00\ _F_-;\-* #,##0.00\ _F_-;_-* &quot;-&quot;??\ _F_-;_-@_-"/>
    <numFmt numFmtId="168" formatCode="#,##0.00\ &quot;F&quot;;[Red]\-#,##0.00\ &quot;F&quot;"/>
    <numFmt numFmtId="169" formatCode="_-* #,##0.00\ &quot;F&quot;_-;\-* #,##0.00\ &quot;F&quot;_-;_-* &quot;-&quot;??\ &quot;F&quot;_-;_-@_-"/>
    <numFmt numFmtId="170" formatCode="_-* #,##0.00\ [$€-1]_-;\-* #,##0.00\ [$€-1]_-;_-* &quot;-&quot;??\ [$€-1]_-"/>
    <numFmt numFmtId="171" formatCode="#,##0.00\ &quot;€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u/>
      <sz val="12"/>
      <color indexed="12"/>
      <name val="Times New Roman"/>
      <family val="1"/>
    </font>
    <font>
      <sz val="10"/>
      <name val="MS Sans Serif"/>
      <family val="2"/>
    </font>
    <font>
      <sz val="11"/>
      <color theme="0"/>
      <name val="Avenir Next LT Pro Light"/>
      <family val="2"/>
    </font>
    <font>
      <sz val="11"/>
      <color theme="1"/>
      <name val="Avenir Next LT Pro Light"/>
      <family val="2"/>
    </font>
    <font>
      <b/>
      <sz val="11"/>
      <color rgb="FFEB584B"/>
      <name val="Avenir Next LT Pro Light"/>
      <family val="2"/>
    </font>
    <font>
      <b/>
      <sz val="11"/>
      <name val="Avenir Next LT Pro Light"/>
      <family val="2"/>
    </font>
    <font>
      <sz val="10"/>
      <color theme="1" tint="0.249977111117893"/>
      <name val="Avenir Next LT Pro Light"/>
      <family val="2"/>
    </font>
    <font>
      <sz val="10"/>
      <name val="Avenir Next LT Pro Light"/>
      <family val="2"/>
    </font>
    <font>
      <sz val="9"/>
      <name val="Avenir Next LT Pro Light"/>
      <family val="2"/>
    </font>
    <font>
      <sz val="11"/>
      <name val="Avenir Next LT Pro Light"/>
      <family val="2"/>
    </font>
    <font>
      <b/>
      <sz val="11"/>
      <name val="Arial"/>
      <family val="2"/>
    </font>
    <font>
      <sz val="10"/>
      <name val="Helv"/>
    </font>
    <font>
      <b/>
      <sz val="10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b/>
      <sz val="8"/>
      <name val="Avenir Next LT Pro Light"/>
      <family val="2"/>
    </font>
    <font>
      <sz val="8"/>
      <name val="Calibri"/>
      <family val="2"/>
      <scheme val="minor"/>
    </font>
    <font>
      <b/>
      <sz val="11"/>
      <color rgb="FFC81517"/>
      <name val="Avenir Next LT Pro Light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b/>
      <sz val="16"/>
      <color rgb="FFD51D22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2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81517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" fillId="0" borderId="0"/>
    <xf numFmtId="0" fontId="2" fillId="0" borderId="19">
      <alignment wrapText="1"/>
    </xf>
    <xf numFmtId="0" fontId="17" fillId="0" borderId="2">
      <alignment vertical="top"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7" fillId="0" borderId="4">
      <alignment horizontal="center"/>
    </xf>
    <xf numFmtId="40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8" fillId="0" borderId="0"/>
    <xf numFmtId="0" fontId="16" fillId="0" borderId="0"/>
    <xf numFmtId="0" fontId="3" fillId="0" borderId="0"/>
    <xf numFmtId="0" fontId="19" fillId="0" borderId="0"/>
    <xf numFmtId="0" fontId="17" fillId="0" borderId="4">
      <alignment horizontal="left" vertical="top"/>
      <protection locked="0"/>
    </xf>
    <xf numFmtId="9" fontId="3" fillId="0" borderId="0" applyFont="0" applyFill="0" applyBorder="0" applyAlignment="0" applyProtection="0"/>
    <xf numFmtId="0" fontId="15" fillId="0" borderId="0" applyFill="0" applyBorder="0" applyAlignment="0" applyProtection="0">
      <protection locked="0"/>
    </xf>
  </cellStyleXfs>
  <cellXfs count="98">
    <xf numFmtId="0" fontId="0" fillId="0" borderId="0" xfId="0"/>
    <xf numFmtId="0" fontId="8" fillId="0" borderId="0" xfId="0" applyFont="1"/>
    <xf numFmtId="0" fontId="9" fillId="4" borderId="16" xfId="0" applyFont="1" applyFill="1" applyBorder="1" applyAlignment="1">
      <alignment horizontal="right"/>
    </xf>
    <xf numFmtId="0" fontId="8" fillId="4" borderId="17" xfId="0" applyFont="1" applyFill="1" applyBorder="1"/>
    <xf numFmtId="0" fontId="9" fillId="4" borderId="18" xfId="0" applyFont="1" applyFill="1" applyBorder="1" applyAlignment="1">
      <alignment horizontal="right"/>
    </xf>
    <xf numFmtId="0" fontId="8" fillId="4" borderId="5" xfId="0" applyFont="1" applyFill="1" applyBorder="1"/>
    <xf numFmtId="0" fontId="10" fillId="2" borderId="8" xfId="0" applyFont="1" applyFill="1" applyBorder="1"/>
    <xf numFmtId="0" fontId="10" fillId="2" borderId="8" xfId="0" applyFont="1" applyFill="1" applyBorder="1" applyAlignment="1">
      <alignment horizontal="right"/>
    </xf>
    <xf numFmtId="44" fontId="10" fillId="2" borderId="6" xfId="1" applyFont="1" applyFill="1" applyBorder="1" applyAlignment="1">
      <alignment horizontal="center"/>
    </xf>
    <xf numFmtId="164" fontId="8" fillId="4" borderId="17" xfId="0" applyNumberFormat="1" applyFont="1" applyFill="1" applyBorder="1" applyAlignment="1">
      <alignment horizontal="right"/>
    </xf>
    <xf numFmtId="164" fontId="8" fillId="4" borderId="5" xfId="0" applyNumberFormat="1" applyFont="1" applyFill="1" applyBorder="1" applyAlignment="1">
      <alignment horizontal="right"/>
    </xf>
    <xf numFmtId="0" fontId="11" fillId="0" borderId="0" xfId="5" applyFont="1"/>
    <xf numFmtId="0" fontId="8" fillId="2" borderId="7" xfId="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44" fontId="11" fillId="0" borderId="2" xfId="1" applyFont="1" applyBorder="1"/>
    <xf numFmtId="0" fontId="11" fillId="0" borderId="2" xfId="5" applyFont="1" applyBorder="1"/>
    <xf numFmtId="0" fontId="13" fillId="0" borderId="2" xfId="0" applyFont="1" applyBorder="1" applyAlignment="1">
      <alignment horizontal="center" vertical="center" wrapText="1"/>
    </xf>
    <xf numFmtId="0" fontId="12" fillId="0" borderId="2" xfId="5" applyFont="1" applyBorder="1" applyAlignment="1">
      <alignment horizontal="right"/>
    </xf>
    <xf numFmtId="0" fontId="13" fillId="0" borderId="2" xfId="0" applyFont="1" applyBorder="1" applyAlignment="1">
      <alignment vertical="center" wrapText="1"/>
    </xf>
    <xf numFmtId="0" fontId="13" fillId="0" borderId="2" xfId="0" quotePrefix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center"/>
    </xf>
    <xf numFmtId="164" fontId="11" fillId="0" borderId="4" xfId="5" applyNumberFormat="1" applyFont="1" applyBorder="1"/>
    <xf numFmtId="0" fontId="20" fillId="4" borderId="5" xfId="0" applyFont="1" applyFill="1" applyBorder="1"/>
    <xf numFmtId="165" fontId="10" fillId="3" borderId="12" xfId="0" applyNumberFormat="1" applyFont="1" applyFill="1" applyBorder="1"/>
    <xf numFmtId="0" fontId="14" fillId="3" borderId="13" xfId="0" applyFont="1" applyFill="1" applyBorder="1" applyAlignment="1">
      <alignment horizontal="right"/>
    </xf>
    <xf numFmtId="0" fontId="14" fillId="3" borderId="14" xfId="0" applyFont="1" applyFill="1" applyBorder="1"/>
    <xf numFmtId="0" fontId="14" fillId="3" borderId="14" xfId="0" applyFont="1" applyFill="1" applyBorder="1" applyAlignment="1">
      <alignment horizontal="center" vertical="center"/>
    </xf>
    <xf numFmtId="165" fontId="14" fillId="3" borderId="15" xfId="0" applyNumberFormat="1" applyFont="1" applyFill="1" applyBorder="1"/>
    <xf numFmtId="0" fontId="11" fillId="0" borderId="1" xfId="5" applyFont="1" applyBorder="1"/>
    <xf numFmtId="164" fontId="11" fillId="0" borderId="4" xfId="5" applyNumberFormat="1" applyFont="1" applyBorder="1" applyAlignment="1">
      <alignment vertical="center"/>
    </xf>
    <xf numFmtId="44" fontId="11" fillId="0" borderId="2" xfId="1" applyFont="1" applyBorder="1" applyAlignment="1">
      <alignment vertical="center"/>
    </xf>
    <xf numFmtId="0" fontId="12" fillId="0" borderId="2" xfId="5" applyFont="1" applyBorder="1" applyAlignment="1">
      <alignment horizontal="left" vertical="center"/>
    </xf>
    <xf numFmtId="0" fontId="7" fillId="5" borderId="3" xfId="0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center"/>
    </xf>
    <xf numFmtId="0" fontId="22" fillId="4" borderId="17" xfId="0" applyFont="1" applyFill="1" applyBorder="1"/>
    <xf numFmtId="0" fontId="22" fillId="0" borderId="2" xfId="5" applyFont="1" applyBorder="1" applyAlignment="1">
      <alignment horizontal="left" vertical="center"/>
    </xf>
    <xf numFmtId="0" fontId="22" fillId="0" borderId="4" xfId="2" applyFont="1" applyBorder="1" applyAlignment="1">
      <alignment horizontal="left" vertical="center"/>
    </xf>
    <xf numFmtId="1" fontId="7" fillId="5" borderId="3" xfId="0" applyNumberFormat="1" applyFont="1" applyFill="1" applyBorder="1" applyAlignment="1">
      <alignment horizontal="center" vertical="center"/>
    </xf>
    <xf numFmtId="1" fontId="8" fillId="4" borderId="17" xfId="0" applyNumberFormat="1" applyFont="1" applyFill="1" applyBorder="1" applyAlignment="1">
      <alignment horizontal="center"/>
    </xf>
    <xf numFmtId="1" fontId="8" fillId="4" borderId="5" xfId="0" applyNumberFormat="1" applyFont="1" applyFill="1" applyBorder="1" applyAlignment="1">
      <alignment horizontal="center"/>
    </xf>
    <xf numFmtId="1" fontId="11" fillId="0" borderId="2" xfId="5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64" fontId="11" fillId="0" borderId="2" xfId="5" applyNumberFormat="1" applyFont="1" applyBorder="1" applyAlignment="1">
      <alignment vertical="center"/>
    </xf>
    <xf numFmtId="164" fontId="11" fillId="0" borderId="0" xfId="5" applyNumberFormat="1" applyFont="1" applyAlignment="1">
      <alignment vertical="center"/>
    </xf>
    <xf numFmtId="0" fontId="8" fillId="0" borderId="4" xfId="0" applyFont="1" applyBorder="1" applyAlignment="1">
      <alignment horizontal="right"/>
    </xf>
    <xf numFmtId="171" fontId="11" fillId="0" borderId="2" xfId="5" applyNumberFormat="1" applyFont="1" applyBorder="1" applyAlignment="1">
      <alignment vertical="center"/>
    </xf>
    <xf numFmtId="171" fontId="10" fillId="2" borderId="8" xfId="0" applyNumberFormat="1" applyFont="1" applyFill="1" applyBorder="1" applyAlignment="1">
      <alignment horizontal="center"/>
    </xf>
    <xf numFmtId="0" fontId="12" fillId="6" borderId="2" xfId="5" applyFont="1" applyFill="1" applyBorder="1" applyAlignment="1">
      <alignment horizontal="left" vertical="center"/>
    </xf>
    <xf numFmtId="0" fontId="13" fillId="6" borderId="4" xfId="0" quotePrefix="1" applyFont="1" applyFill="1" applyBorder="1" applyAlignment="1">
      <alignment horizontal="left" vertical="center"/>
    </xf>
    <xf numFmtId="164" fontId="11" fillId="6" borderId="0" xfId="5" applyNumberFormat="1" applyFont="1" applyFill="1" applyAlignment="1">
      <alignment vertical="center"/>
    </xf>
    <xf numFmtId="44" fontId="11" fillId="6" borderId="2" xfId="1" applyFont="1" applyFill="1" applyBorder="1" applyAlignment="1">
      <alignment vertical="center"/>
    </xf>
    <xf numFmtId="0" fontId="11" fillId="6" borderId="0" xfId="5" applyFont="1" applyFill="1"/>
    <xf numFmtId="0" fontId="13" fillId="6" borderId="2" xfId="0" applyFont="1" applyFill="1" applyBorder="1" applyAlignment="1">
      <alignment horizontal="center" vertical="center" wrapText="1"/>
    </xf>
    <xf numFmtId="171" fontId="10" fillId="2" borderId="6" xfId="1" applyNumberFormat="1" applyFont="1" applyFill="1" applyBorder="1" applyAlignment="1">
      <alignment horizontal="center"/>
    </xf>
    <xf numFmtId="0" fontId="23" fillId="0" borderId="0" xfId="20" applyFont="1"/>
    <xf numFmtId="0" fontId="24" fillId="0" borderId="20" xfId="20" applyFont="1" applyBorder="1" applyAlignment="1">
      <alignment horizontal="center" vertical="center"/>
    </xf>
    <xf numFmtId="0" fontId="24" fillId="0" borderId="21" xfId="20" applyFont="1" applyBorder="1" applyAlignment="1">
      <alignment horizontal="center" vertical="center"/>
    </xf>
    <xf numFmtId="0" fontId="24" fillId="0" borderId="22" xfId="20" applyFont="1" applyBorder="1" applyAlignment="1">
      <alignment horizontal="center" vertical="center"/>
    </xf>
    <xf numFmtId="0" fontId="25" fillId="0" borderId="23" xfId="20" applyFont="1" applyBorder="1" applyAlignment="1">
      <alignment horizontal="center" vertical="center"/>
    </xf>
    <xf numFmtId="0" fontId="25" fillId="0" borderId="24" xfId="20" applyFont="1" applyBorder="1" applyAlignment="1">
      <alignment horizontal="center" vertical="center"/>
    </xf>
    <xf numFmtId="17" fontId="25" fillId="0" borderId="24" xfId="20" applyNumberFormat="1" applyFont="1" applyBorder="1" applyAlignment="1">
      <alignment horizontal="center" vertical="center"/>
    </xf>
    <xf numFmtId="0" fontId="25" fillId="0" borderId="25" xfId="20" applyFont="1" applyBorder="1" applyAlignment="1">
      <alignment horizontal="center" vertical="center"/>
    </xf>
    <xf numFmtId="0" fontId="27" fillId="0" borderId="0" xfId="3" applyFont="1" applyAlignment="1" applyProtection="1">
      <alignment horizontal="left" vertical="center"/>
    </xf>
    <xf numFmtId="0" fontId="28" fillId="0" borderId="0" xfId="3" applyFont="1" applyAlignment="1" applyProtection="1">
      <alignment vertical="center"/>
    </xf>
    <xf numFmtId="0" fontId="3" fillId="0" borderId="0" xfId="20" applyAlignment="1">
      <alignment horizontal="left" vertical="center"/>
    </xf>
    <xf numFmtId="0" fontId="3" fillId="0" borderId="0" xfId="20" applyAlignment="1">
      <alignment vertical="center"/>
    </xf>
    <xf numFmtId="0" fontId="2" fillId="0" borderId="0" xfId="20" applyFont="1" applyAlignment="1">
      <alignment horizontal="center" vertical="center"/>
    </xf>
    <xf numFmtId="0" fontId="30" fillId="0" borderId="0" xfId="20" applyFont="1" applyAlignment="1">
      <alignment vertical="center"/>
    </xf>
    <xf numFmtId="0" fontId="31" fillId="0" borderId="0" xfId="20" applyFont="1" applyAlignment="1">
      <alignment horizontal="center" vertical="center"/>
    </xf>
    <xf numFmtId="0" fontId="23" fillId="0" borderId="5" xfId="20" applyFont="1" applyBorder="1"/>
    <xf numFmtId="0" fontId="33" fillId="0" borderId="0" xfId="20" applyFont="1"/>
    <xf numFmtId="0" fontId="30" fillId="0" borderId="0" xfId="20" applyFont="1" applyAlignment="1">
      <alignment horizontal="centerContinuous" vertical="center"/>
    </xf>
    <xf numFmtId="0" fontId="30" fillId="0" borderId="0" xfId="20" applyFont="1" applyAlignment="1">
      <alignment horizontal="right" vertical="center"/>
    </xf>
    <xf numFmtId="0" fontId="33" fillId="0" borderId="0" xfId="20" applyFont="1" applyAlignment="1">
      <alignment horizontal="centerContinuous" vertical="center"/>
    </xf>
    <xf numFmtId="0" fontId="33" fillId="0" borderId="0" xfId="20" applyFont="1" applyAlignment="1">
      <alignment horizontal="center" vertical="center"/>
    </xf>
    <xf numFmtId="0" fontId="34" fillId="0" borderId="0" xfId="20" applyFont="1" applyAlignment="1">
      <alignment horizontal="center" vertical="center"/>
    </xf>
    <xf numFmtId="165" fontId="10" fillId="3" borderId="9" xfId="0" applyNumberFormat="1" applyFont="1" applyFill="1" applyBorder="1" applyAlignment="1">
      <alignment vertical="center"/>
    </xf>
    <xf numFmtId="0" fontId="13" fillId="0" borderId="2" xfId="5" applyFont="1" applyBorder="1" applyAlignment="1">
      <alignment horizontal="left" vertical="center"/>
    </xf>
    <xf numFmtId="171" fontId="11" fillId="2" borderId="2" xfId="5" applyNumberFormat="1" applyFont="1" applyFill="1" applyBorder="1" applyAlignment="1">
      <alignment vertical="center"/>
    </xf>
    <xf numFmtId="164" fontId="11" fillId="2" borderId="0" xfId="5" applyNumberFormat="1" applyFont="1" applyFill="1" applyAlignment="1">
      <alignment vertical="center"/>
    </xf>
    <xf numFmtId="44" fontId="11" fillId="2" borderId="2" xfId="1" applyFont="1" applyFill="1" applyBorder="1" applyAlignment="1">
      <alignment vertical="center"/>
    </xf>
    <xf numFmtId="164" fontId="11" fillId="2" borderId="2" xfId="5" applyNumberFormat="1" applyFont="1" applyFill="1" applyBorder="1" applyAlignment="1">
      <alignment vertical="center"/>
    </xf>
    <xf numFmtId="6" fontId="13" fillId="0" borderId="2" xfId="0" quotePrefix="1" applyNumberFormat="1" applyFont="1" applyBorder="1" applyAlignment="1">
      <alignment horizontal="center" vertical="center" wrapText="1"/>
    </xf>
    <xf numFmtId="44" fontId="11" fillId="0" borderId="2" xfId="1" applyFont="1" applyFill="1" applyBorder="1" applyAlignment="1">
      <alignment vertical="center"/>
    </xf>
    <xf numFmtId="0" fontId="10" fillId="3" borderId="10" xfId="0" applyFont="1" applyFill="1" applyBorder="1" applyAlignment="1">
      <alignment horizontal="right" vertical="center"/>
    </xf>
    <xf numFmtId="0" fontId="10" fillId="3" borderId="11" xfId="0" applyFont="1" applyFill="1" applyBorder="1" applyAlignment="1">
      <alignment horizontal="right" vertical="center"/>
    </xf>
    <xf numFmtId="0" fontId="14" fillId="3" borderId="14" xfId="0" applyFont="1" applyFill="1" applyBorder="1" applyAlignment="1">
      <alignment horizontal="right" vertical="center"/>
    </xf>
    <xf numFmtId="0" fontId="10" fillId="3" borderId="7" xfId="0" applyFont="1" applyFill="1" applyBorder="1" applyAlignment="1">
      <alignment horizontal="right" vertical="center"/>
    </xf>
    <xf numFmtId="0" fontId="10" fillId="3" borderId="8" xfId="0" applyFont="1" applyFill="1" applyBorder="1" applyAlignment="1">
      <alignment horizontal="right" vertical="center"/>
    </xf>
    <xf numFmtId="0" fontId="34" fillId="0" borderId="0" xfId="20" applyFont="1" applyAlignment="1">
      <alignment horizontal="center" vertical="center"/>
    </xf>
    <xf numFmtId="0" fontId="32" fillId="0" borderId="0" xfId="20" applyFont="1" applyAlignment="1">
      <alignment horizontal="center" vertical="center"/>
    </xf>
    <xf numFmtId="0" fontId="29" fillId="0" borderId="28" xfId="20" applyFont="1" applyBorder="1" applyAlignment="1">
      <alignment horizontal="center" vertical="center" wrapText="1"/>
    </xf>
    <xf numFmtId="0" fontId="29" fillId="0" borderId="27" xfId="20" applyFont="1" applyBorder="1" applyAlignment="1">
      <alignment horizontal="center" vertical="center"/>
    </xf>
    <xf numFmtId="0" fontId="29" fillId="0" borderId="26" xfId="20" applyFont="1" applyBorder="1" applyAlignment="1">
      <alignment horizontal="center" vertical="center"/>
    </xf>
    <xf numFmtId="0" fontId="36" fillId="0" borderId="0" xfId="20" applyFont="1" applyAlignment="1">
      <alignment horizontal="center" vertical="center"/>
    </xf>
    <xf numFmtId="0" fontId="35" fillId="0" borderId="0" xfId="20" applyFont="1" applyAlignment="1">
      <alignment horizontal="center" vertical="center"/>
    </xf>
    <xf numFmtId="0" fontId="34" fillId="0" borderId="0" xfId="20" applyFont="1" applyAlignment="1">
      <alignment horizontal="center" vertical="center" wrapText="1"/>
    </xf>
  </cellXfs>
  <cellStyles count="25">
    <cellStyle name="chap3" xfId="7" xr:uid="{6D0B1720-E98C-4E5A-953C-C42D5F714551}"/>
    <cellStyle name="Chapitre" xfId="8" xr:uid="{B8350A7E-1238-416E-A18B-2959C6E97C3A}"/>
    <cellStyle name="Euro" xfId="9" xr:uid="{E5DD39FC-4BFE-4004-86AD-662E69CC9E5D}"/>
    <cellStyle name="Euro 2" xfId="10" xr:uid="{5F4655B1-18E9-4298-B4A9-8D597E7E1DB8}"/>
    <cellStyle name="Euro 3" xfId="11" xr:uid="{23D631B7-D07C-42F3-A6CC-D2ABE28A06DB}"/>
    <cellStyle name="Euro 4" xfId="12" xr:uid="{BF12DDE0-84C4-46CB-92B7-DF99DA85AE6E}"/>
    <cellStyle name="Fin Chapitre" xfId="13" xr:uid="{CCF0DCFE-A3EB-423E-8ED2-174539008688}"/>
    <cellStyle name="Lien hypertexte 2" xfId="3" xr:uid="{00000000-0005-0000-0000-000000000000}"/>
    <cellStyle name="Milliers 2" xfId="14" xr:uid="{744C26FB-E5CE-47C9-AD7B-FC7C24049E3D}"/>
    <cellStyle name="Milliers 3" xfId="15" xr:uid="{16D9D8E0-3EFD-40F2-83B5-A88974D422D2}"/>
    <cellStyle name="Monétaire" xfId="1" builtinId="4"/>
    <cellStyle name="Monétaire 2" xfId="16" xr:uid="{A0321554-6E93-4142-8512-8FEE7CAC1D87}"/>
    <cellStyle name="Monétaire 3" xfId="17" xr:uid="{8E919CEB-0622-4657-A0FC-F59FB494D2D0}"/>
    <cellStyle name="Non défini" xfId="18" xr:uid="{E4AA6AD8-2D78-41F1-B5AE-B2F10A0C91B3}"/>
    <cellStyle name="Normal" xfId="0" builtinId="0"/>
    <cellStyle name="Normal 10 10" xfId="6" xr:uid="{BF591F43-8761-4BAB-83F1-0CB36CECC0BF}"/>
    <cellStyle name="Normal 2" xfId="19" xr:uid="{5F747F19-5E29-4AB5-9943-C12DC5148AE0}"/>
    <cellStyle name="Normal 2 2 2" xfId="4" xr:uid="{00000000-0005-0000-0000-000004000000}"/>
    <cellStyle name="Normal 3" xfId="2" xr:uid="{00000000-0005-0000-0000-000005000000}"/>
    <cellStyle name="Normal 3 2" xfId="20" xr:uid="{B10F6D50-CFC8-40D6-9929-E23FA3FEC0B9}"/>
    <cellStyle name="Normal 4" xfId="21" xr:uid="{16613962-5639-40DE-9E15-FB76347CDC77}"/>
    <cellStyle name="Normal_DQE lot 2 VRD  Rosny" xfId="5" xr:uid="{2AAF3444-DC26-4BD1-9DE4-70E87C1CA8B6}"/>
    <cellStyle name="NumChapitre" xfId="22" xr:uid="{6AD43B83-DBF9-412F-8D9F-6D0F50C78519}"/>
    <cellStyle name="Pourcentage 2" xfId="23" xr:uid="{41CC507C-E3DE-4052-A8E6-DF185757B0BB}"/>
    <cellStyle name="titre4" xfId="24" xr:uid="{CB6A4A40-CC9A-4D78-B333-73DEED8A6994}"/>
  </cellStyles>
  <dxfs count="0"/>
  <tableStyles count="0" defaultTableStyle="TableStyleMedium2" defaultPivotStyle="PivotStyleLight16"/>
  <colors>
    <mruColors>
      <color rgb="FFC81517"/>
      <color rgb="FFE73937"/>
      <color rgb="FFD51D22"/>
      <color rgb="FFEB584B"/>
      <color rgb="FF003B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34290</xdr:colOff>
      <xdr:row>0</xdr:row>
      <xdr:rowOff>93345</xdr:rowOff>
    </xdr:from>
    <xdr:ext cx="2156460" cy="2146935"/>
    <xdr:pic>
      <xdr:nvPicPr>
        <xdr:cNvPr id="2" name="Image 1" descr="Filieris">
          <a:extLst>
            <a:ext uri="{FF2B5EF4-FFF2-40B4-BE49-F238E27FC236}">
              <a16:creationId xmlns:a16="http://schemas.microsoft.com/office/drawing/2014/main" id="{729A34C2-8398-4BC8-8327-76F56ACD3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97155"/>
          <a:ext cx="2156460" cy="214693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AA33-BB50-4012-9912-754D3E4C3D74}">
  <sheetPr>
    <tabColor rgb="FFD51D22"/>
  </sheetPr>
  <dimension ref="A3:H140"/>
  <sheetViews>
    <sheetView showGridLines="0" tabSelected="1" view="pageBreakPreview" topLeftCell="A10" zoomScaleNormal="100" zoomScaleSheetLayoutView="100" workbookViewId="0">
      <selection activeCell="A18" sqref="A18:G18"/>
    </sheetView>
  </sheetViews>
  <sheetFormatPr baseColWidth="10" defaultColWidth="10.81640625" defaultRowHeight="14.5" x14ac:dyDescent="0.35"/>
  <cols>
    <col min="1" max="1" width="8.1796875" customWidth="1"/>
    <col min="2" max="2" width="7.81640625" customWidth="1"/>
    <col min="3" max="3" width="9.54296875" customWidth="1"/>
    <col min="7" max="7" width="28.54296875" customWidth="1"/>
  </cols>
  <sheetData>
    <row r="3" spans="1:7" ht="30" x14ac:dyDescent="0.35">
      <c r="A3" s="95"/>
      <c r="B3" s="95"/>
      <c r="C3" s="95"/>
      <c r="D3" s="95"/>
      <c r="E3" s="95"/>
      <c r="F3" s="95"/>
      <c r="G3" s="95"/>
    </row>
    <row r="4" spans="1:7" ht="25" x14ac:dyDescent="0.35">
      <c r="A4" s="96"/>
      <c r="B4" s="96"/>
      <c r="C4" s="96"/>
      <c r="D4" s="96"/>
      <c r="E4" s="96"/>
      <c r="F4" s="96"/>
      <c r="G4" s="96"/>
    </row>
    <row r="5" spans="1:7" ht="25" x14ac:dyDescent="0.35">
      <c r="A5" s="96"/>
      <c r="B5" s="96"/>
      <c r="C5" s="96"/>
      <c r="D5" s="96"/>
      <c r="E5" s="96"/>
      <c r="F5" s="96"/>
      <c r="G5" s="96"/>
    </row>
    <row r="6" spans="1:7" ht="25" x14ac:dyDescent="0.35">
      <c r="A6" s="96"/>
      <c r="B6" s="96"/>
      <c r="C6" s="96"/>
      <c r="D6" s="96"/>
      <c r="E6" s="96"/>
      <c r="F6" s="96"/>
      <c r="G6" s="96"/>
    </row>
    <row r="7" spans="1:7" ht="25" x14ac:dyDescent="0.35">
      <c r="A7" s="96"/>
      <c r="B7" s="96"/>
      <c r="C7" s="96"/>
      <c r="D7" s="96"/>
      <c r="E7" s="96"/>
      <c r="F7" s="96"/>
      <c r="G7" s="96"/>
    </row>
    <row r="8" spans="1:7" ht="23" x14ac:dyDescent="0.35">
      <c r="A8" s="76"/>
      <c r="B8" s="55"/>
      <c r="C8" s="55"/>
      <c r="D8" s="70"/>
      <c r="E8" s="70"/>
      <c r="F8" s="70"/>
      <c r="G8" s="55"/>
    </row>
    <row r="9" spans="1:7" ht="23" x14ac:dyDescent="0.35">
      <c r="A9" s="76"/>
      <c r="B9" s="55"/>
      <c r="C9" s="55"/>
      <c r="D9" s="55"/>
      <c r="E9" s="55"/>
      <c r="F9" s="55"/>
      <c r="G9" s="55"/>
    </row>
    <row r="10" spans="1:7" ht="39.25" customHeight="1" x14ac:dyDescent="0.35">
      <c r="A10" s="97" t="s">
        <v>44</v>
      </c>
      <c r="B10" s="90"/>
      <c r="C10" s="90"/>
      <c r="D10" s="90"/>
      <c r="E10" s="90"/>
      <c r="F10" s="90"/>
      <c r="G10" s="90"/>
    </row>
    <row r="11" spans="1:7" ht="27.75" customHeight="1" x14ac:dyDescent="0.35">
      <c r="A11" s="90" t="s">
        <v>43</v>
      </c>
      <c r="B11" s="90"/>
      <c r="C11" s="90"/>
      <c r="D11" s="90"/>
      <c r="E11" s="90"/>
      <c r="F11" s="90"/>
      <c r="G11" s="90"/>
    </row>
    <row r="12" spans="1:7" ht="15.5" x14ac:dyDescent="0.35">
      <c r="A12" s="67"/>
      <c r="B12" s="55"/>
      <c r="C12" s="55"/>
      <c r="D12" s="70"/>
      <c r="E12" s="70"/>
      <c r="F12" s="70"/>
      <c r="G12" s="55"/>
    </row>
    <row r="13" spans="1:7" ht="15.5" x14ac:dyDescent="0.35">
      <c r="A13" s="67"/>
      <c r="B13" s="55"/>
      <c r="C13" s="55"/>
      <c r="D13" s="55"/>
      <c r="E13" s="55"/>
      <c r="F13" s="55"/>
      <c r="G13" s="55"/>
    </row>
    <row r="14" spans="1:7" ht="20" x14ac:dyDescent="0.35">
      <c r="A14" s="91" t="s">
        <v>42</v>
      </c>
      <c r="B14" s="91"/>
      <c r="C14" s="91"/>
      <c r="D14" s="91"/>
      <c r="E14" s="91"/>
      <c r="F14" s="91"/>
      <c r="G14" s="91"/>
    </row>
    <row r="15" spans="1:7" ht="18" x14ac:dyDescent="0.35">
      <c r="A15" s="75"/>
      <c r="B15" s="71"/>
      <c r="C15" s="71"/>
      <c r="D15" s="74"/>
      <c r="E15" s="73" t="s">
        <v>41</v>
      </c>
      <c r="F15" s="72"/>
      <c r="G15" s="71"/>
    </row>
    <row r="16" spans="1:7" ht="15.5" x14ac:dyDescent="0.35">
      <c r="A16" s="67"/>
      <c r="B16" s="55"/>
      <c r="C16" s="55"/>
      <c r="D16" s="70"/>
      <c r="E16" s="70"/>
      <c r="F16" s="70"/>
      <c r="G16" s="55"/>
    </row>
    <row r="17" spans="1:8" ht="15.5" x14ac:dyDescent="0.35">
      <c r="A17" s="67"/>
      <c r="B17" s="55"/>
      <c r="C17" s="55"/>
      <c r="D17" s="55"/>
      <c r="E17" s="55"/>
      <c r="F17" s="55"/>
      <c r="G17" s="55"/>
    </row>
    <row r="18" spans="1:8" ht="20" x14ac:dyDescent="0.35">
      <c r="A18" s="91" t="s">
        <v>136</v>
      </c>
      <c r="B18" s="91"/>
      <c r="C18" s="91"/>
      <c r="D18" s="91"/>
      <c r="E18" s="91"/>
      <c r="F18" s="91"/>
      <c r="G18" s="91"/>
    </row>
    <row r="19" spans="1:8" ht="15.5" x14ac:dyDescent="0.35">
      <c r="A19" s="67"/>
      <c r="B19" s="55"/>
      <c r="C19" s="55"/>
      <c r="D19" s="70"/>
      <c r="E19" s="70"/>
      <c r="F19" s="70"/>
      <c r="G19" s="55"/>
    </row>
    <row r="20" spans="1:8" ht="18" x14ac:dyDescent="0.35">
      <c r="A20" s="69"/>
      <c r="B20" s="69"/>
      <c r="C20" s="69"/>
      <c r="D20" s="69"/>
      <c r="E20" s="69"/>
      <c r="F20" s="69"/>
      <c r="G20" s="69"/>
    </row>
    <row r="21" spans="1:8" ht="18" x14ac:dyDescent="0.35">
      <c r="A21" s="68"/>
      <c r="B21" s="68"/>
      <c r="C21" s="68"/>
      <c r="D21" s="68"/>
      <c r="E21" s="68"/>
      <c r="F21" s="68"/>
      <c r="G21" s="68"/>
    </row>
    <row r="22" spans="1:8" ht="39.65" customHeight="1" x14ac:dyDescent="0.35">
      <c r="A22" s="92" t="s">
        <v>77</v>
      </c>
      <c r="B22" s="93"/>
      <c r="C22" s="93"/>
      <c r="D22" s="93"/>
      <c r="E22" s="93"/>
      <c r="F22" s="93"/>
      <c r="G22" s="94"/>
    </row>
    <row r="23" spans="1:8" ht="15.5" x14ac:dyDescent="0.35">
      <c r="A23" s="67"/>
      <c r="B23" s="55"/>
      <c r="C23" s="55"/>
      <c r="D23" s="55"/>
      <c r="E23" s="55"/>
      <c r="F23" s="55"/>
      <c r="G23" s="55"/>
    </row>
    <row r="24" spans="1:8" ht="15.5" x14ac:dyDescent="0.35">
      <c r="B24" s="66"/>
      <c r="C24" s="55"/>
      <c r="D24" s="55"/>
      <c r="F24" s="65"/>
      <c r="G24" s="55"/>
    </row>
    <row r="25" spans="1:8" ht="16" thickBot="1" x14ac:dyDescent="0.4">
      <c r="B25" s="64"/>
      <c r="C25" s="55"/>
      <c r="D25" s="55"/>
      <c r="F25" s="63"/>
      <c r="G25" s="55"/>
    </row>
    <row r="26" spans="1:8" ht="15.5" thickTop="1" thickBot="1" x14ac:dyDescent="0.4">
      <c r="A26" s="62">
        <v>1</v>
      </c>
      <c r="B26" s="61">
        <v>46174</v>
      </c>
      <c r="C26" s="60" t="s">
        <v>41</v>
      </c>
      <c r="D26" s="60" t="s">
        <v>39</v>
      </c>
      <c r="E26" s="60" t="s">
        <v>39</v>
      </c>
      <c r="F26" s="60" t="s">
        <v>38</v>
      </c>
      <c r="G26" s="59" t="s">
        <v>132</v>
      </c>
    </row>
    <row r="27" spans="1:8" ht="15.5" thickTop="1" thickBot="1" x14ac:dyDescent="0.4">
      <c r="A27" s="62">
        <v>0</v>
      </c>
      <c r="B27" s="61">
        <v>46143</v>
      </c>
      <c r="C27" s="60" t="s">
        <v>41</v>
      </c>
      <c r="D27" s="60" t="s">
        <v>39</v>
      </c>
      <c r="E27" s="60" t="s">
        <v>39</v>
      </c>
      <c r="F27" s="60" t="s">
        <v>38</v>
      </c>
      <c r="G27" s="59" t="s">
        <v>37</v>
      </c>
    </row>
    <row r="28" spans="1:8" ht="15.5" thickTop="1" thickBot="1" x14ac:dyDescent="0.4">
      <c r="A28" s="58" t="s">
        <v>36</v>
      </c>
      <c r="B28" s="57" t="s">
        <v>35</v>
      </c>
      <c r="C28" s="57" t="s">
        <v>34</v>
      </c>
      <c r="D28" s="57" t="s">
        <v>33</v>
      </c>
      <c r="E28" s="57" t="s">
        <v>32</v>
      </c>
      <c r="F28" s="57" t="s">
        <v>31</v>
      </c>
      <c r="G28" s="56" t="s">
        <v>30</v>
      </c>
    </row>
    <row r="31" spans="1:8" ht="15.5" x14ac:dyDescent="0.35">
      <c r="A31" s="55"/>
      <c r="B31" s="55"/>
      <c r="C31" s="55"/>
      <c r="D31" s="55"/>
      <c r="E31" s="55"/>
      <c r="F31" s="55"/>
      <c r="G31" s="55"/>
      <c r="H31" s="55"/>
    </row>
    <row r="32" spans="1:8" ht="15.5" x14ac:dyDescent="0.35">
      <c r="A32" s="55"/>
      <c r="B32" s="55"/>
      <c r="C32" s="55"/>
      <c r="D32" s="55"/>
      <c r="E32" s="55"/>
      <c r="F32" s="55"/>
      <c r="G32" s="55"/>
      <c r="H32" s="55"/>
    </row>
    <row r="33" spans="1:8" ht="15.5" x14ac:dyDescent="0.35">
      <c r="A33" s="55"/>
      <c r="B33" s="55"/>
      <c r="C33" s="55"/>
      <c r="D33" s="55"/>
      <c r="E33" s="55"/>
      <c r="F33" s="55"/>
      <c r="G33" s="55"/>
      <c r="H33" s="55"/>
    </row>
    <row r="34" spans="1:8" ht="15.5" x14ac:dyDescent="0.35">
      <c r="A34" s="55"/>
      <c r="B34" s="55"/>
      <c r="C34" s="55"/>
      <c r="D34" s="55"/>
      <c r="E34" s="55"/>
      <c r="F34" s="55"/>
      <c r="G34" s="55"/>
      <c r="H34" s="55"/>
    </row>
    <row r="35" spans="1:8" ht="15.5" x14ac:dyDescent="0.35">
      <c r="A35" s="55"/>
      <c r="B35" s="55"/>
      <c r="C35" s="55"/>
      <c r="D35" s="55"/>
      <c r="E35" s="55"/>
      <c r="F35" s="55"/>
      <c r="G35" s="55"/>
      <c r="H35" s="55"/>
    </row>
    <row r="36" spans="1:8" ht="15.5" x14ac:dyDescent="0.35">
      <c r="A36" s="55"/>
      <c r="B36" s="55"/>
      <c r="C36" s="55"/>
      <c r="D36" s="55"/>
      <c r="E36" s="55"/>
      <c r="F36" s="55"/>
      <c r="G36" s="55"/>
      <c r="H36" s="55"/>
    </row>
    <row r="37" spans="1:8" ht="15.5" x14ac:dyDescent="0.35">
      <c r="A37" s="55"/>
      <c r="B37" s="55"/>
      <c r="C37" s="55"/>
      <c r="D37" s="55"/>
      <c r="E37" s="55"/>
      <c r="F37" s="55"/>
      <c r="G37" s="55"/>
      <c r="H37" s="55"/>
    </row>
    <row r="38" spans="1:8" ht="15.5" x14ac:dyDescent="0.35">
      <c r="A38" s="55"/>
      <c r="B38" s="55"/>
      <c r="C38" s="55"/>
      <c r="D38" s="55"/>
      <c r="E38" s="55"/>
      <c r="F38" s="55"/>
      <c r="G38" s="55"/>
      <c r="H38" s="55"/>
    </row>
    <row r="39" spans="1:8" ht="15.5" x14ac:dyDescent="0.35">
      <c r="A39" s="55"/>
      <c r="B39" s="55"/>
      <c r="C39" s="55"/>
      <c r="D39" s="55"/>
      <c r="E39" s="55"/>
      <c r="F39" s="55"/>
      <c r="G39" s="55"/>
      <c r="H39" s="55"/>
    </row>
    <row r="40" spans="1:8" ht="15.5" x14ac:dyDescent="0.35">
      <c r="A40" s="55"/>
      <c r="B40" s="55"/>
      <c r="C40" s="55"/>
      <c r="D40" s="55"/>
      <c r="E40" s="55"/>
      <c r="F40" s="55"/>
      <c r="G40" s="55"/>
      <c r="H40" s="55"/>
    </row>
    <row r="41" spans="1:8" ht="15.5" x14ac:dyDescent="0.35">
      <c r="A41" s="55"/>
      <c r="B41" s="55"/>
      <c r="C41" s="55"/>
      <c r="D41" s="55"/>
      <c r="E41" s="55"/>
      <c r="F41" s="55"/>
      <c r="G41" s="55"/>
      <c r="H41" s="55"/>
    </row>
    <row r="42" spans="1:8" ht="15.5" x14ac:dyDescent="0.35">
      <c r="A42" s="55"/>
      <c r="B42" s="55"/>
      <c r="C42" s="55"/>
      <c r="D42" s="55"/>
      <c r="E42" s="55"/>
      <c r="F42" s="55"/>
      <c r="G42" s="55"/>
      <c r="H42" s="55"/>
    </row>
    <row r="43" spans="1:8" ht="15.5" x14ac:dyDescent="0.35">
      <c r="A43" s="55"/>
      <c r="B43" s="55"/>
      <c r="C43" s="55"/>
      <c r="D43" s="55"/>
      <c r="E43" s="55"/>
      <c r="F43" s="55"/>
      <c r="G43" s="55"/>
      <c r="H43" s="55"/>
    </row>
    <row r="44" spans="1:8" ht="15.5" x14ac:dyDescent="0.35">
      <c r="A44" s="55"/>
      <c r="B44" s="55"/>
      <c r="C44" s="55"/>
      <c r="D44" s="55"/>
      <c r="E44" s="55"/>
      <c r="F44" s="55"/>
      <c r="G44" s="55"/>
      <c r="H44" s="55"/>
    </row>
    <row r="45" spans="1:8" ht="15.5" x14ac:dyDescent="0.35">
      <c r="A45" s="55"/>
      <c r="B45" s="55"/>
      <c r="C45" s="55"/>
      <c r="D45" s="55"/>
      <c r="E45" s="55"/>
      <c r="F45" s="55"/>
      <c r="G45" s="55"/>
      <c r="H45" s="55"/>
    </row>
    <row r="46" spans="1:8" ht="15.5" x14ac:dyDescent="0.35">
      <c r="A46" s="55"/>
      <c r="B46" s="55"/>
      <c r="C46" s="55"/>
      <c r="D46" s="55"/>
      <c r="E46" s="55"/>
      <c r="F46" s="55"/>
      <c r="G46" s="55"/>
      <c r="H46" s="55"/>
    </row>
    <row r="47" spans="1:8" ht="15.5" x14ac:dyDescent="0.35">
      <c r="A47" s="55"/>
      <c r="B47" s="55"/>
      <c r="C47" s="55"/>
      <c r="D47" s="55"/>
      <c r="E47" s="55"/>
      <c r="F47" s="55"/>
      <c r="G47" s="55"/>
      <c r="H47" s="55"/>
    </row>
    <row r="48" spans="1:8" ht="15.5" x14ac:dyDescent="0.35">
      <c r="A48" s="55"/>
      <c r="B48" s="55"/>
      <c r="C48" s="55"/>
      <c r="D48" s="55"/>
      <c r="E48" s="55"/>
      <c r="F48" s="55"/>
      <c r="G48" s="55"/>
      <c r="H48" s="55"/>
    </row>
    <row r="49" spans="1:8" ht="15.5" x14ac:dyDescent="0.35">
      <c r="A49" s="55"/>
      <c r="B49" s="55"/>
      <c r="C49" s="55"/>
      <c r="D49" s="55"/>
      <c r="E49" s="55"/>
      <c r="F49" s="55"/>
      <c r="G49" s="55"/>
      <c r="H49" s="55"/>
    </row>
    <row r="50" spans="1:8" ht="15.5" x14ac:dyDescent="0.35">
      <c r="A50" s="55"/>
      <c r="B50" s="55"/>
      <c r="C50" s="55"/>
      <c r="D50" s="55"/>
      <c r="E50" s="55"/>
      <c r="F50" s="55"/>
      <c r="G50" s="55"/>
      <c r="H50" s="55"/>
    </row>
    <row r="51" spans="1:8" ht="15.5" x14ac:dyDescent="0.35">
      <c r="A51" s="55"/>
      <c r="B51" s="55"/>
      <c r="C51" s="55"/>
      <c r="D51" s="55"/>
      <c r="E51" s="55"/>
      <c r="F51" s="55"/>
      <c r="G51" s="55"/>
      <c r="H51" s="55"/>
    </row>
    <row r="52" spans="1:8" ht="15.5" x14ac:dyDescent="0.35">
      <c r="A52" s="55"/>
      <c r="B52" s="55"/>
      <c r="C52" s="55"/>
      <c r="D52" s="55"/>
      <c r="E52" s="55"/>
      <c r="F52" s="55"/>
      <c r="G52" s="55"/>
      <c r="H52" s="55"/>
    </row>
    <row r="53" spans="1:8" ht="15.5" x14ac:dyDescent="0.35">
      <c r="A53" s="55"/>
      <c r="B53" s="55"/>
      <c r="C53" s="55"/>
      <c r="D53" s="55"/>
      <c r="E53" s="55"/>
      <c r="F53" s="55"/>
      <c r="G53" s="55"/>
      <c r="H53" s="55"/>
    </row>
    <row r="54" spans="1:8" ht="15.5" x14ac:dyDescent="0.35">
      <c r="A54" s="55"/>
      <c r="B54" s="55"/>
      <c r="C54" s="55"/>
      <c r="D54" s="55"/>
      <c r="E54" s="55"/>
      <c r="F54" s="55"/>
      <c r="G54" s="55"/>
      <c r="H54" s="55"/>
    </row>
    <row r="55" spans="1:8" ht="15.5" x14ac:dyDescent="0.35">
      <c r="A55" s="55"/>
      <c r="B55" s="55"/>
      <c r="C55" s="55"/>
      <c r="D55" s="55"/>
      <c r="E55" s="55"/>
      <c r="F55" s="55"/>
      <c r="G55" s="55"/>
      <c r="H55" s="55"/>
    </row>
    <row r="56" spans="1:8" ht="15.5" x14ac:dyDescent="0.35">
      <c r="A56" s="55"/>
      <c r="B56" s="55"/>
      <c r="C56" s="55"/>
      <c r="D56" s="55"/>
      <c r="E56" s="55"/>
      <c r="F56" s="55"/>
      <c r="G56" s="55"/>
      <c r="H56" s="55"/>
    </row>
    <row r="57" spans="1:8" ht="15.5" x14ac:dyDescent="0.35">
      <c r="A57" s="55"/>
      <c r="B57" s="55"/>
      <c r="C57" s="55"/>
      <c r="D57" s="55"/>
      <c r="E57" s="55"/>
      <c r="F57" s="55"/>
      <c r="G57" s="55"/>
      <c r="H57" s="55"/>
    </row>
    <row r="58" spans="1:8" ht="15.5" x14ac:dyDescent="0.35">
      <c r="A58" s="55"/>
      <c r="B58" s="55"/>
      <c r="C58" s="55"/>
      <c r="D58" s="55"/>
      <c r="E58" s="55"/>
      <c r="F58" s="55"/>
      <c r="G58" s="55"/>
      <c r="H58" s="55"/>
    </row>
    <row r="59" spans="1:8" ht="15.5" x14ac:dyDescent="0.35">
      <c r="A59" s="55"/>
      <c r="B59" s="55"/>
      <c r="C59" s="55"/>
      <c r="D59" s="55"/>
      <c r="E59" s="55"/>
      <c r="F59" s="55"/>
      <c r="G59" s="55"/>
      <c r="H59" s="55"/>
    </row>
    <row r="60" spans="1:8" ht="15.5" x14ac:dyDescent="0.35">
      <c r="A60" s="55"/>
      <c r="B60" s="55"/>
      <c r="C60" s="55"/>
      <c r="D60" s="55"/>
      <c r="E60" s="55"/>
      <c r="F60" s="55"/>
      <c r="G60" s="55"/>
      <c r="H60" s="55"/>
    </row>
    <row r="61" spans="1:8" ht="15.5" x14ac:dyDescent="0.35">
      <c r="A61" s="55"/>
      <c r="B61" s="55"/>
      <c r="C61" s="55"/>
      <c r="D61" s="55"/>
      <c r="E61" s="55"/>
      <c r="F61" s="55"/>
      <c r="G61" s="55"/>
      <c r="H61" s="55"/>
    </row>
    <row r="62" spans="1:8" ht="15.5" x14ac:dyDescent="0.35">
      <c r="A62" s="55"/>
      <c r="B62" s="55"/>
      <c r="C62" s="55"/>
      <c r="D62" s="55"/>
      <c r="E62" s="55"/>
      <c r="F62" s="55"/>
      <c r="G62" s="55"/>
      <c r="H62" s="55"/>
    </row>
    <row r="63" spans="1:8" ht="15.5" x14ac:dyDescent="0.35">
      <c r="A63" s="55"/>
      <c r="B63" s="55"/>
      <c r="C63" s="55"/>
      <c r="D63" s="55"/>
      <c r="E63" s="55"/>
      <c r="F63" s="55"/>
      <c r="G63" s="55"/>
      <c r="H63" s="55"/>
    </row>
    <row r="64" spans="1:8" ht="15.5" x14ac:dyDescent="0.35">
      <c r="A64" s="55"/>
      <c r="B64" s="55"/>
      <c r="C64" s="55"/>
      <c r="D64" s="55"/>
      <c r="E64" s="55"/>
      <c r="F64" s="55"/>
      <c r="G64" s="55"/>
      <c r="H64" s="55"/>
    </row>
    <row r="65" spans="1:8" ht="15.5" x14ac:dyDescent="0.35">
      <c r="A65" s="55"/>
      <c r="B65" s="55"/>
      <c r="C65" s="55"/>
      <c r="D65" s="55"/>
      <c r="E65" s="55"/>
      <c r="F65" s="55"/>
      <c r="G65" s="55"/>
      <c r="H65" s="55"/>
    </row>
    <row r="66" spans="1:8" ht="15.5" x14ac:dyDescent="0.35">
      <c r="A66" s="55"/>
      <c r="B66" s="55"/>
      <c r="C66" s="55"/>
      <c r="D66" s="55"/>
      <c r="E66" s="55"/>
      <c r="F66" s="55"/>
      <c r="G66" s="55"/>
      <c r="H66" s="55"/>
    </row>
    <row r="67" spans="1:8" ht="15.5" x14ac:dyDescent="0.35">
      <c r="A67" s="55"/>
      <c r="B67" s="55"/>
      <c r="C67" s="55"/>
      <c r="D67" s="55"/>
      <c r="E67" s="55"/>
      <c r="F67" s="55"/>
      <c r="G67" s="55"/>
      <c r="H67" s="55"/>
    </row>
    <row r="68" spans="1:8" ht="15.5" x14ac:dyDescent="0.35">
      <c r="A68" s="55"/>
      <c r="B68" s="55"/>
      <c r="C68" s="55"/>
      <c r="D68" s="55"/>
      <c r="E68" s="55"/>
      <c r="F68" s="55"/>
      <c r="G68" s="55"/>
      <c r="H68" s="55"/>
    </row>
    <row r="69" spans="1:8" ht="15.5" x14ac:dyDescent="0.35">
      <c r="A69" s="55"/>
      <c r="B69" s="55"/>
      <c r="C69" s="55"/>
      <c r="D69" s="55"/>
      <c r="E69" s="55"/>
      <c r="F69" s="55"/>
      <c r="G69" s="55"/>
      <c r="H69" s="55"/>
    </row>
    <row r="70" spans="1:8" ht="15.5" x14ac:dyDescent="0.35">
      <c r="A70" s="55"/>
      <c r="B70" s="55"/>
      <c r="C70" s="55"/>
      <c r="D70" s="55"/>
      <c r="E70" s="55"/>
      <c r="F70" s="55"/>
      <c r="G70" s="55"/>
      <c r="H70" s="55"/>
    </row>
    <row r="71" spans="1:8" ht="15.5" x14ac:dyDescent="0.35">
      <c r="A71" s="55"/>
      <c r="B71" s="55"/>
      <c r="C71" s="55"/>
      <c r="D71" s="55"/>
      <c r="E71" s="55"/>
      <c r="F71" s="55"/>
      <c r="G71" s="55"/>
      <c r="H71" s="55"/>
    </row>
    <row r="72" spans="1:8" ht="15.5" x14ac:dyDescent="0.35">
      <c r="A72" s="55"/>
      <c r="B72" s="55"/>
      <c r="C72" s="55"/>
      <c r="D72" s="55"/>
      <c r="E72" s="55"/>
      <c r="F72" s="55"/>
      <c r="G72" s="55"/>
      <c r="H72" s="55"/>
    </row>
    <row r="73" spans="1:8" ht="15.5" x14ac:dyDescent="0.35">
      <c r="A73" s="55"/>
      <c r="B73" s="55"/>
      <c r="C73" s="55"/>
      <c r="D73" s="55"/>
      <c r="E73" s="55"/>
      <c r="F73" s="55"/>
      <c r="G73" s="55"/>
      <c r="H73" s="55"/>
    </row>
    <row r="74" spans="1:8" ht="15.5" x14ac:dyDescent="0.35">
      <c r="A74" s="55"/>
      <c r="B74" s="55"/>
      <c r="C74" s="55"/>
      <c r="D74" s="55"/>
      <c r="E74" s="55"/>
      <c r="F74" s="55"/>
      <c r="G74" s="55"/>
      <c r="H74" s="55"/>
    </row>
    <row r="75" spans="1:8" ht="15.5" x14ac:dyDescent="0.35">
      <c r="A75" s="55"/>
      <c r="B75" s="55"/>
      <c r="C75" s="55"/>
      <c r="D75" s="55"/>
      <c r="E75" s="55"/>
      <c r="F75" s="55"/>
      <c r="G75" s="55"/>
      <c r="H75" s="55"/>
    </row>
    <row r="76" spans="1:8" ht="15.5" x14ac:dyDescent="0.35">
      <c r="A76" s="55"/>
      <c r="B76" s="55"/>
      <c r="C76" s="55"/>
      <c r="D76" s="55"/>
      <c r="E76" s="55"/>
      <c r="F76" s="55"/>
      <c r="G76" s="55"/>
      <c r="H76" s="55"/>
    </row>
    <row r="77" spans="1:8" ht="15.5" x14ac:dyDescent="0.35">
      <c r="A77" s="55"/>
      <c r="B77" s="55"/>
      <c r="C77" s="55"/>
      <c r="D77" s="55"/>
      <c r="E77" s="55"/>
      <c r="F77" s="55"/>
      <c r="G77" s="55"/>
      <c r="H77" s="55"/>
    </row>
    <row r="78" spans="1:8" ht="15.5" x14ac:dyDescent="0.35">
      <c r="A78" s="55"/>
      <c r="B78" s="55"/>
      <c r="C78" s="55"/>
      <c r="D78" s="55"/>
      <c r="E78" s="55"/>
      <c r="F78" s="55"/>
      <c r="G78" s="55"/>
      <c r="H78" s="55"/>
    </row>
    <row r="79" spans="1:8" ht="15.5" x14ac:dyDescent="0.35">
      <c r="A79" s="55"/>
      <c r="B79" s="55"/>
      <c r="C79" s="55"/>
      <c r="D79" s="55"/>
      <c r="E79" s="55"/>
      <c r="F79" s="55"/>
      <c r="G79" s="55"/>
      <c r="H79" s="55"/>
    </row>
    <row r="80" spans="1:8" ht="15.5" x14ac:dyDescent="0.35">
      <c r="A80" s="55"/>
      <c r="B80" s="55"/>
      <c r="C80" s="55"/>
      <c r="D80" s="55"/>
      <c r="E80" s="55"/>
      <c r="F80" s="55"/>
      <c r="G80" s="55"/>
      <c r="H80" s="55"/>
    </row>
    <row r="81" spans="1:8" ht="15.5" x14ac:dyDescent="0.35">
      <c r="A81" s="55"/>
      <c r="B81" s="55"/>
      <c r="C81" s="55"/>
      <c r="D81" s="55"/>
      <c r="E81" s="55"/>
      <c r="F81" s="55"/>
      <c r="G81" s="55"/>
      <c r="H81" s="55"/>
    </row>
    <row r="82" spans="1:8" ht="15.5" x14ac:dyDescent="0.35">
      <c r="A82" s="55"/>
      <c r="B82" s="55"/>
      <c r="C82" s="55"/>
      <c r="D82" s="55"/>
      <c r="E82" s="55"/>
      <c r="F82" s="55"/>
      <c r="G82" s="55"/>
      <c r="H82" s="55"/>
    </row>
    <row r="83" spans="1:8" ht="15.5" x14ac:dyDescent="0.35">
      <c r="A83" s="55"/>
      <c r="B83" s="55"/>
      <c r="C83" s="55"/>
      <c r="D83" s="55"/>
      <c r="E83" s="55"/>
      <c r="F83" s="55"/>
      <c r="G83" s="55"/>
      <c r="H83" s="55"/>
    </row>
    <row r="84" spans="1:8" ht="15.5" x14ac:dyDescent="0.35">
      <c r="A84" s="55"/>
      <c r="B84" s="55"/>
      <c r="C84" s="55"/>
      <c r="D84" s="55"/>
      <c r="E84" s="55"/>
      <c r="F84" s="55"/>
      <c r="G84" s="55"/>
      <c r="H84" s="55"/>
    </row>
    <row r="85" spans="1:8" ht="15.5" x14ac:dyDescent="0.35">
      <c r="A85" s="55"/>
      <c r="B85" s="55"/>
      <c r="C85" s="55"/>
      <c r="D85" s="55"/>
      <c r="E85" s="55"/>
      <c r="F85" s="55"/>
      <c r="G85" s="55"/>
      <c r="H85" s="55"/>
    </row>
    <row r="86" spans="1:8" ht="15.5" x14ac:dyDescent="0.35">
      <c r="A86" s="55"/>
      <c r="B86" s="55"/>
      <c r="C86" s="55"/>
      <c r="D86" s="55"/>
      <c r="E86" s="55"/>
      <c r="F86" s="55"/>
      <c r="G86" s="55"/>
      <c r="H86" s="55"/>
    </row>
    <row r="87" spans="1:8" ht="15.5" x14ac:dyDescent="0.35">
      <c r="A87" s="55"/>
      <c r="B87" s="55"/>
      <c r="C87" s="55"/>
      <c r="D87" s="55"/>
      <c r="E87" s="55"/>
      <c r="F87" s="55"/>
      <c r="G87" s="55"/>
      <c r="H87" s="55"/>
    </row>
    <row r="88" spans="1:8" ht="15.5" x14ac:dyDescent="0.35">
      <c r="A88" s="55"/>
      <c r="B88" s="55"/>
      <c r="C88" s="55"/>
      <c r="D88" s="55"/>
      <c r="E88" s="55"/>
      <c r="F88" s="55"/>
      <c r="G88" s="55"/>
      <c r="H88" s="55"/>
    </row>
    <row r="89" spans="1:8" ht="15.5" x14ac:dyDescent="0.35">
      <c r="A89" s="55"/>
      <c r="B89" s="55"/>
      <c r="C89" s="55"/>
      <c r="D89" s="55"/>
      <c r="E89" s="55"/>
      <c r="F89" s="55"/>
      <c r="G89" s="55"/>
      <c r="H89" s="55"/>
    </row>
    <row r="90" spans="1:8" ht="15.5" x14ac:dyDescent="0.35">
      <c r="A90" s="55"/>
      <c r="B90" s="55"/>
      <c r="C90" s="55"/>
      <c r="D90" s="55"/>
      <c r="E90" s="55"/>
      <c r="F90" s="55"/>
      <c r="G90" s="55"/>
      <c r="H90" s="55"/>
    </row>
    <row r="91" spans="1:8" ht="15.5" x14ac:dyDescent="0.35">
      <c r="A91" s="55"/>
      <c r="B91" s="55"/>
      <c r="C91" s="55"/>
      <c r="D91" s="55"/>
      <c r="E91" s="55"/>
      <c r="F91" s="55"/>
      <c r="G91" s="55"/>
      <c r="H91" s="55"/>
    </row>
    <row r="92" spans="1:8" ht="15.5" x14ac:dyDescent="0.35">
      <c r="A92" s="55"/>
      <c r="B92" s="55"/>
      <c r="C92" s="55"/>
      <c r="D92" s="55"/>
      <c r="E92" s="55"/>
      <c r="F92" s="55"/>
      <c r="G92" s="55"/>
      <c r="H92" s="55"/>
    </row>
    <row r="93" spans="1:8" ht="15.5" x14ac:dyDescent="0.35">
      <c r="A93" s="55"/>
      <c r="B93" s="55"/>
      <c r="C93" s="55"/>
      <c r="D93" s="55"/>
      <c r="E93" s="55"/>
      <c r="F93" s="55"/>
      <c r="G93" s="55"/>
      <c r="H93" s="55"/>
    </row>
    <row r="94" spans="1:8" ht="15.5" x14ac:dyDescent="0.35">
      <c r="A94" s="55"/>
      <c r="B94" s="55"/>
      <c r="C94" s="55"/>
      <c r="D94" s="55"/>
      <c r="E94" s="55"/>
      <c r="F94" s="55"/>
      <c r="G94" s="55"/>
      <c r="H94" s="55"/>
    </row>
    <row r="95" spans="1:8" ht="15.5" x14ac:dyDescent="0.35">
      <c r="A95" s="55"/>
      <c r="B95" s="55"/>
      <c r="C95" s="55"/>
      <c r="D95" s="55"/>
      <c r="E95" s="55"/>
      <c r="F95" s="55"/>
      <c r="G95" s="55"/>
      <c r="H95" s="55"/>
    </row>
    <row r="96" spans="1:8" ht="15.5" x14ac:dyDescent="0.35">
      <c r="A96" s="55"/>
      <c r="B96" s="55"/>
      <c r="C96" s="55"/>
      <c r="D96" s="55"/>
      <c r="E96" s="55"/>
      <c r="F96" s="55"/>
      <c r="G96" s="55"/>
      <c r="H96" s="55"/>
    </row>
    <row r="97" spans="1:8" ht="15.5" x14ac:dyDescent="0.35">
      <c r="A97" s="55"/>
      <c r="B97" s="55"/>
      <c r="C97" s="55"/>
      <c r="D97" s="55"/>
      <c r="E97" s="55"/>
      <c r="F97" s="55"/>
      <c r="G97" s="55"/>
      <c r="H97" s="55"/>
    </row>
    <row r="98" spans="1:8" ht="15.5" x14ac:dyDescent="0.35">
      <c r="A98" s="55"/>
      <c r="B98" s="55"/>
      <c r="C98" s="55"/>
      <c r="D98" s="55"/>
      <c r="E98" s="55"/>
      <c r="F98" s="55"/>
      <c r="G98" s="55"/>
      <c r="H98" s="55"/>
    </row>
    <row r="99" spans="1:8" ht="15.5" x14ac:dyDescent="0.35">
      <c r="A99" s="55"/>
      <c r="B99" s="55"/>
      <c r="C99" s="55"/>
      <c r="D99" s="55"/>
      <c r="E99" s="55"/>
      <c r="F99" s="55"/>
      <c r="G99" s="55"/>
      <c r="H99" s="55"/>
    </row>
    <row r="100" spans="1:8" ht="15.5" x14ac:dyDescent="0.35">
      <c r="A100" s="55"/>
      <c r="B100" s="55"/>
      <c r="C100" s="55"/>
      <c r="D100" s="55"/>
      <c r="E100" s="55"/>
      <c r="F100" s="55"/>
      <c r="G100" s="55"/>
      <c r="H100" s="55"/>
    </row>
    <row r="101" spans="1:8" ht="15.5" x14ac:dyDescent="0.35">
      <c r="A101" s="55"/>
      <c r="B101" s="55"/>
      <c r="C101" s="55"/>
      <c r="D101" s="55"/>
      <c r="E101" s="55"/>
      <c r="F101" s="55"/>
      <c r="G101" s="55"/>
      <c r="H101" s="55"/>
    </row>
    <row r="102" spans="1:8" ht="15.5" x14ac:dyDescent="0.35">
      <c r="A102" s="55"/>
      <c r="B102" s="55"/>
      <c r="C102" s="55"/>
      <c r="D102" s="55"/>
      <c r="E102" s="55"/>
      <c r="F102" s="55"/>
      <c r="G102" s="55"/>
      <c r="H102" s="55"/>
    </row>
    <row r="103" spans="1:8" ht="15.5" x14ac:dyDescent="0.35">
      <c r="A103" s="55"/>
      <c r="B103" s="55"/>
      <c r="C103" s="55"/>
      <c r="D103" s="55"/>
      <c r="E103" s="55"/>
      <c r="F103" s="55"/>
      <c r="G103" s="55"/>
      <c r="H103" s="55"/>
    </row>
    <row r="104" spans="1:8" ht="15.5" x14ac:dyDescent="0.35">
      <c r="A104" s="55"/>
      <c r="B104" s="55"/>
      <c r="C104" s="55"/>
      <c r="D104" s="55"/>
      <c r="E104" s="55"/>
      <c r="F104" s="55"/>
      <c r="G104" s="55"/>
      <c r="H104" s="55"/>
    </row>
    <row r="105" spans="1:8" ht="15.5" x14ac:dyDescent="0.35">
      <c r="A105" s="55"/>
      <c r="B105" s="55"/>
      <c r="C105" s="55"/>
      <c r="D105" s="55"/>
      <c r="E105" s="55"/>
      <c r="F105" s="55"/>
      <c r="G105" s="55"/>
      <c r="H105" s="55"/>
    </row>
    <row r="106" spans="1:8" ht="15.5" x14ac:dyDescent="0.35">
      <c r="A106" s="55"/>
      <c r="B106" s="55"/>
      <c r="C106" s="55"/>
      <c r="D106" s="55"/>
      <c r="E106" s="55"/>
      <c r="F106" s="55"/>
      <c r="G106" s="55"/>
      <c r="H106" s="55"/>
    </row>
    <row r="107" spans="1:8" ht="15.5" x14ac:dyDescent="0.35">
      <c r="A107" s="55"/>
      <c r="B107" s="55"/>
      <c r="C107" s="55"/>
      <c r="D107" s="55"/>
      <c r="E107" s="55"/>
      <c r="F107" s="55"/>
      <c r="G107" s="55"/>
      <c r="H107" s="55"/>
    </row>
    <row r="108" spans="1:8" ht="15.5" x14ac:dyDescent="0.35">
      <c r="A108" s="55"/>
      <c r="B108" s="55"/>
      <c r="C108" s="55"/>
      <c r="D108" s="55"/>
      <c r="E108" s="55"/>
      <c r="F108" s="55"/>
      <c r="G108" s="55"/>
      <c r="H108" s="55"/>
    </row>
    <row r="109" spans="1:8" ht="15.5" x14ac:dyDescent="0.35">
      <c r="A109" s="55"/>
      <c r="B109" s="55"/>
      <c r="C109" s="55"/>
      <c r="D109" s="55"/>
      <c r="E109" s="55"/>
      <c r="F109" s="55"/>
      <c r="G109" s="55"/>
      <c r="H109" s="55"/>
    </row>
    <row r="110" spans="1:8" ht="15.5" x14ac:dyDescent="0.35">
      <c r="A110" s="55"/>
      <c r="B110" s="55"/>
      <c r="C110" s="55"/>
      <c r="D110" s="55"/>
      <c r="E110" s="55"/>
      <c r="F110" s="55"/>
      <c r="G110" s="55"/>
      <c r="H110" s="55"/>
    </row>
    <row r="111" spans="1:8" ht="15.5" x14ac:dyDescent="0.35">
      <c r="A111" s="55"/>
      <c r="B111" s="55"/>
      <c r="C111" s="55"/>
      <c r="D111" s="55"/>
      <c r="E111" s="55"/>
      <c r="F111" s="55"/>
      <c r="G111" s="55"/>
      <c r="H111" s="55"/>
    </row>
    <row r="112" spans="1:8" ht="15.5" x14ac:dyDescent="0.35">
      <c r="A112" s="55"/>
      <c r="B112" s="55"/>
      <c r="C112" s="55"/>
      <c r="D112" s="55"/>
      <c r="E112" s="55"/>
      <c r="F112" s="55"/>
      <c r="G112" s="55"/>
      <c r="H112" s="55"/>
    </row>
    <row r="113" spans="1:8" ht="15.5" x14ac:dyDescent="0.35">
      <c r="A113" s="55"/>
      <c r="B113" s="55"/>
      <c r="C113" s="55"/>
      <c r="D113" s="55"/>
      <c r="E113" s="55"/>
      <c r="F113" s="55"/>
      <c r="G113" s="55"/>
      <c r="H113" s="55"/>
    </row>
    <row r="114" spans="1:8" ht="15.5" x14ac:dyDescent="0.35">
      <c r="A114" s="55"/>
      <c r="B114" s="55"/>
      <c r="C114" s="55"/>
      <c r="D114" s="55"/>
      <c r="E114" s="55"/>
      <c r="F114" s="55"/>
      <c r="G114" s="55"/>
      <c r="H114" s="55"/>
    </row>
    <row r="115" spans="1:8" ht="15.5" x14ac:dyDescent="0.35">
      <c r="A115" s="55"/>
      <c r="B115" s="55"/>
      <c r="C115" s="55"/>
      <c r="D115" s="55"/>
      <c r="E115" s="55"/>
      <c r="F115" s="55"/>
      <c r="G115" s="55"/>
      <c r="H115" s="55"/>
    </row>
    <row r="116" spans="1:8" ht="15.5" x14ac:dyDescent="0.35">
      <c r="A116" s="55"/>
      <c r="B116" s="55"/>
      <c r="C116" s="55"/>
      <c r="D116" s="55"/>
      <c r="E116" s="55"/>
      <c r="F116" s="55"/>
      <c r="G116" s="55"/>
      <c r="H116" s="55"/>
    </row>
    <row r="117" spans="1:8" ht="15.5" x14ac:dyDescent="0.35">
      <c r="A117" s="55"/>
      <c r="B117" s="55"/>
      <c r="C117" s="55"/>
      <c r="D117" s="55"/>
      <c r="E117" s="55"/>
      <c r="F117" s="55"/>
      <c r="G117" s="55"/>
      <c r="H117" s="55"/>
    </row>
    <row r="118" spans="1:8" ht="15.5" x14ac:dyDescent="0.35">
      <c r="A118" s="55"/>
      <c r="B118" s="55"/>
      <c r="C118" s="55"/>
      <c r="D118" s="55"/>
      <c r="E118" s="55"/>
      <c r="F118" s="55"/>
      <c r="G118" s="55"/>
      <c r="H118" s="55"/>
    </row>
    <row r="119" spans="1:8" ht="15.5" x14ac:dyDescent="0.35">
      <c r="A119" s="55"/>
      <c r="B119" s="55"/>
      <c r="C119" s="55"/>
      <c r="D119" s="55"/>
      <c r="E119" s="55"/>
      <c r="F119" s="55"/>
      <c r="G119" s="55"/>
      <c r="H119" s="55"/>
    </row>
    <row r="120" spans="1:8" ht="15.5" x14ac:dyDescent="0.35">
      <c r="A120" s="55"/>
      <c r="B120" s="55"/>
      <c r="C120" s="55"/>
      <c r="D120" s="55"/>
      <c r="E120" s="55"/>
      <c r="F120" s="55"/>
      <c r="G120" s="55"/>
      <c r="H120" s="55"/>
    </row>
    <row r="121" spans="1:8" ht="15.5" x14ac:dyDescent="0.35">
      <c r="A121" s="55"/>
      <c r="B121" s="55"/>
      <c r="C121" s="55"/>
      <c r="D121" s="55"/>
      <c r="E121" s="55"/>
      <c r="F121" s="55"/>
      <c r="G121" s="55"/>
      <c r="H121" s="55"/>
    </row>
    <row r="122" spans="1:8" ht="15.5" x14ac:dyDescent="0.35">
      <c r="A122" s="55"/>
      <c r="B122" s="55"/>
      <c r="C122" s="55"/>
      <c r="D122" s="55"/>
      <c r="E122" s="55"/>
      <c r="F122" s="55"/>
      <c r="G122" s="55"/>
      <c r="H122" s="55"/>
    </row>
    <row r="123" spans="1:8" ht="15.5" x14ac:dyDescent="0.35">
      <c r="A123" s="55"/>
      <c r="B123" s="55"/>
      <c r="C123" s="55"/>
      <c r="D123" s="55"/>
      <c r="E123" s="55"/>
      <c r="F123" s="55"/>
      <c r="G123" s="55"/>
      <c r="H123" s="55"/>
    </row>
    <row r="124" spans="1:8" ht="15.5" x14ac:dyDescent="0.35">
      <c r="A124" s="55"/>
      <c r="B124" s="55"/>
      <c r="C124" s="55"/>
      <c r="D124" s="55"/>
      <c r="E124" s="55"/>
      <c r="F124" s="55"/>
      <c r="G124" s="55"/>
      <c r="H124" s="55"/>
    </row>
    <row r="125" spans="1:8" ht="15.5" x14ac:dyDescent="0.35">
      <c r="A125" s="55"/>
      <c r="B125" s="55"/>
      <c r="C125" s="55"/>
      <c r="D125" s="55"/>
      <c r="E125" s="55"/>
      <c r="F125" s="55"/>
      <c r="G125" s="55"/>
      <c r="H125" s="55"/>
    </row>
    <row r="126" spans="1:8" ht="15.5" x14ac:dyDescent="0.35">
      <c r="A126" s="55"/>
      <c r="B126" s="55"/>
      <c r="C126" s="55"/>
      <c r="D126" s="55"/>
      <c r="E126" s="55"/>
      <c r="F126" s="55"/>
      <c r="G126" s="55"/>
      <c r="H126" s="55"/>
    </row>
    <row r="127" spans="1:8" ht="15.5" x14ac:dyDescent="0.35">
      <c r="A127" s="55"/>
      <c r="B127" s="55"/>
      <c r="C127" s="55"/>
      <c r="D127" s="55"/>
      <c r="E127" s="55"/>
      <c r="F127" s="55"/>
      <c r="G127" s="55"/>
      <c r="H127" s="55"/>
    </row>
    <row r="128" spans="1:8" ht="15.5" x14ac:dyDescent="0.35">
      <c r="A128" s="55"/>
      <c r="B128" s="55"/>
      <c r="C128" s="55"/>
      <c r="D128" s="55"/>
      <c r="E128" s="55"/>
      <c r="F128" s="55"/>
      <c r="G128" s="55"/>
      <c r="H128" s="55"/>
    </row>
    <row r="129" spans="1:8" ht="15.5" x14ac:dyDescent="0.35">
      <c r="A129" s="55"/>
      <c r="B129" s="55"/>
      <c r="C129" s="55"/>
      <c r="D129" s="55"/>
      <c r="E129" s="55"/>
      <c r="F129" s="55"/>
      <c r="G129" s="55"/>
      <c r="H129" s="55"/>
    </row>
    <row r="130" spans="1:8" ht="15.5" x14ac:dyDescent="0.35">
      <c r="A130" s="55"/>
      <c r="B130" s="55"/>
      <c r="C130" s="55"/>
      <c r="D130" s="55"/>
      <c r="E130" s="55"/>
      <c r="F130" s="55"/>
      <c r="G130" s="55"/>
      <c r="H130" s="55"/>
    </row>
    <row r="131" spans="1:8" ht="15.5" x14ac:dyDescent="0.35">
      <c r="A131" s="55"/>
      <c r="B131" s="55"/>
      <c r="C131" s="55"/>
      <c r="D131" s="55"/>
      <c r="E131" s="55"/>
      <c r="F131" s="55"/>
      <c r="G131" s="55"/>
      <c r="H131" s="55"/>
    </row>
    <row r="132" spans="1:8" ht="15.5" x14ac:dyDescent="0.35">
      <c r="A132" s="55"/>
      <c r="B132" s="55"/>
      <c r="C132" s="55"/>
      <c r="D132" s="55"/>
      <c r="E132" s="55"/>
      <c r="F132" s="55"/>
      <c r="G132" s="55"/>
      <c r="H132" s="55"/>
    </row>
    <row r="133" spans="1:8" ht="15.5" x14ac:dyDescent="0.35">
      <c r="A133" s="55"/>
      <c r="B133" s="55"/>
      <c r="C133" s="55"/>
      <c r="D133" s="55"/>
      <c r="E133" s="55"/>
      <c r="F133" s="55"/>
      <c r="G133" s="55"/>
      <c r="H133" s="55"/>
    </row>
    <row r="134" spans="1:8" ht="15.5" x14ac:dyDescent="0.35">
      <c r="A134" s="55"/>
      <c r="B134" s="55"/>
      <c r="C134" s="55"/>
      <c r="D134" s="55"/>
      <c r="E134" s="55"/>
      <c r="F134" s="55"/>
      <c r="G134" s="55"/>
      <c r="H134" s="55"/>
    </row>
    <row r="135" spans="1:8" ht="15.5" x14ac:dyDescent="0.35">
      <c r="A135" s="55"/>
      <c r="B135" s="55"/>
      <c r="C135" s="55"/>
      <c r="D135" s="55"/>
      <c r="E135" s="55"/>
      <c r="F135" s="55"/>
      <c r="G135" s="55"/>
      <c r="H135" s="55"/>
    </row>
    <row r="136" spans="1:8" ht="15.5" x14ac:dyDescent="0.35">
      <c r="A136" s="55"/>
      <c r="B136" s="55"/>
      <c r="C136" s="55"/>
      <c r="D136" s="55"/>
      <c r="E136" s="55"/>
      <c r="F136" s="55"/>
      <c r="G136" s="55"/>
      <c r="H136" s="55"/>
    </row>
    <row r="137" spans="1:8" ht="15.5" x14ac:dyDescent="0.35">
      <c r="A137" s="55"/>
      <c r="B137" s="55"/>
      <c r="C137" s="55"/>
      <c r="D137" s="55"/>
      <c r="E137" s="55"/>
      <c r="F137" s="55"/>
      <c r="G137" s="55"/>
      <c r="H137" s="55"/>
    </row>
    <row r="138" spans="1:8" ht="15.5" x14ac:dyDescent="0.35">
      <c r="A138" s="55"/>
      <c r="B138" s="55"/>
      <c r="C138" s="55"/>
      <c r="D138" s="55"/>
      <c r="E138" s="55"/>
      <c r="F138" s="55"/>
      <c r="G138" s="55"/>
      <c r="H138" s="55"/>
    </row>
    <row r="139" spans="1:8" ht="15.5" x14ac:dyDescent="0.35">
      <c r="A139" s="55"/>
      <c r="B139" s="55"/>
      <c r="C139" s="55"/>
      <c r="D139" s="55"/>
      <c r="E139" s="55"/>
      <c r="F139" s="55"/>
      <c r="G139" s="55"/>
      <c r="H139" s="55"/>
    </row>
    <row r="140" spans="1:8" ht="15.5" x14ac:dyDescent="0.35">
      <c r="A140" s="55"/>
      <c r="B140" s="55"/>
      <c r="C140" s="55"/>
      <c r="D140" s="55"/>
      <c r="E140" s="55"/>
      <c r="F140" s="55"/>
      <c r="G140" s="55"/>
      <c r="H140" s="55"/>
    </row>
  </sheetData>
  <mergeCells count="10">
    <mergeCell ref="A11:G11"/>
    <mergeCell ref="A14:G14"/>
    <mergeCell ref="A18:G18"/>
    <mergeCell ref="A22:G22"/>
    <mergeCell ref="A3:G3"/>
    <mergeCell ref="A4:G4"/>
    <mergeCell ref="A5:G5"/>
    <mergeCell ref="A6:G6"/>
    <mergeCell ref="A7:G7"/>
    <mergeCell ref="A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51D22"/>
    <pageSetUpPr fitToPage="1"/>
  </sheetPr>
  <dimension ref="A1:F121"/>
  <sheetViews>
    <sheetView showGridLines="0" view="pageBreakPreview" zoomScaleNormal="100" zoomScaleSheetLayoutView="100" workbookViewId="0">
      <selection activeCell="D107" sqref="D107"/>
    </sheetView>
  </sheetViews>
  <sheetFormatPr baseColWidth="10" defaultColWidth="11.453125" defaultRowHeight="14.5" x14ac:dyDescent="0.35"/>
  <cols>
    <col min="1" max="1" width="6.1796875" style="13" customWidth="1"/>
    <col min="2" max="2" width="62.81640625" style="1" customWidth="1"/>
    <col min="3" max="3" width="6.54296875" style="1" customWidth="1"/>
    <col min="4" max="4" width="11.81640625" style="42" customWidth="1"/>
    <col min="5" max="5" width="9.81640625" style="14" customWidth="1"/>
    <col min="6" max="6" width="19.54296875" style="14" customWidth="1"/>
    <col min="7" max="16384" width="11.453125" style="1"/>
  </cols>
  <sheetData>
    <row r="1" spans="1:6" x14ac:dyDescent="0.35">
      <c r="A1" s="33" t="s">
        <v>0</v>
      </c>
      <c r="B1" s="34" t="s">
        <v>1</v>
      </c>
      <c r="C1" s="34" t="s">
        <v>2</v>
      </c>
      <c r="D1" s="38" t="s">
        <v>17</v>
      </c>
      <c r="E1" s="34" t="s">
        <v>3</v>
      </c>
      <c r="F1" s="34" t="s">
        <v>76</v>
      </c>
    </row>
    <row r="2" spans="1:6" x14ac:dyDescent="0.35">
      <c r="A2" s="2"/>
      <c r="B2" s="35" t="s">
        <v>80</v>
      </c>
      <c r="C2" s="3"/>
      <c r="D2" s="39"/>
      <c r="E2" s="9"/>
      <c r="F2" s="9"/>
    </row>
    <row r="3" spans="1:6" x14ac:dyDescent="0.35">
      <c r="A3" s="4"/>
      <c r="B3" s="23" t="s">
        <v>45</v>
      </c>
      <c r="C3" s="5"/>
      <c r="D3" s="40"/>
      <c r="E3" s="10"/>
      <c r="F3" s="10"/>
    </row>
    <row r="4" spans="1:6" s="11" customFormat="1" ht="13.5" customHeight="1" x14ac:dyDescent="0.3">
      <c r="A4" s="32"/>
      <c r="B4" s="21"/>
      <c r="C4" s="20"/>
      <c r="D4" s="43"/>
      <c r="E4" s="44"/>
      <c r="F4" s="31"/>
    </row>
    <row r="5" spans="1:6" s="11" customFormat="1" ht="13.5" customHeight="1" x14ac:dyDescent="0.3">
      <c r="A5" s="37" t="s">
        <v>5</v>
      </c>
      <c r="B5" s="37" t="s">
        <v>46</v>
      </c>
      <c r="C5" s="20" t="s">
        <v>40</v>
      </c>
      <c r="D5" s="79"/>
      <c r="E5" s="80"/>
      <c r="F5" s="81">
        <f>E5*D5</f>
        <v>0</v>
      </c>
    </row>
    <row r="6" spans="1:6" s="11" customFormat="1" ht="13.5" customHeight="1" x14ac:dyDescent="0.3">
      <c r="A6" s="32"/>
      <c r="B6" s="21"/>
      <c r="C6" s="20"/>
      <c r="D6" s="43"/>
      <c r="E6" s="44"/>
      <c r="F6" s="31"/>
    </row>
    <row r="7" spans="1:6" s="11" customFormat="1" ht="13.5" customHeight="1" x14ac:dyDescent="0.35">
      <c r="A7" s="12"/>
      <c r="B7" s="6"/>
      <c r="C7" s="6"/>
      <c r="D7" s="47"/>
      <c r="E7" s="7" t="str">
        <f>"Sous-total H.T. "&amp;B5</f>
        <v>Sous-total H.T. Etudes</v>
      </c>
      <c r="F7" s="54">
        <f>SUM(F5:F5)</f>
        <v>0</v>
      </c>
    </row>
    <row r="8" spans="1:6" s="11" customFormat="1" ht="13.5" customHeight="1" x14ac:dyDescent="0.3">
      <c r="A8" s="32"/>
      <c r="B8" s="21"/>
      <c r="C8" s="20"/>
      <c r="D8" s="43"/>
      <c r="E8" s="44"/>
      <c r="F8" s="31"/>
    </row>
    <row r="9" spans="1:6" s="11" customFormat="1" ht="13.5" customHeight="1" x14ac:dyDescent="0.3">
      <c r="A9" s="37" t="s">
        <v>6</v>
      </c>
      <c r="B9" s="37" t="s">
        <v>47</v>
      </c>
      <c r="C9" s="20"/>
      <c r="D9" s="46"/>
      <c r="E9" s="44"/>
      <c r="F9" s="31"/>
    </row>
    <row r="10" spans="1:6" s="11" customFormat="1" ht="13.5" customHeight="1" x14ac:dyDescent="0.3">
      <c r="A10" s="21" t="s">
        <v>7</v>
      </c>
      <c r="B10" s="21" t="s">
        <v>24</v>
      </c>
      <c r="C10" s="20" t="s">
        <v>40</v>
      </c>
      <c r="D10" s="79"/>
      <c r="E10" s="80"/>
      <c r="F10" s="81"/>
    </row>
    <row r="11" spans="1:6" s="11" customFormat="1" ht="13.5" customHeight="1" x14ac:dyDescent="0.3">
      <c r="A11" s="21" t="s">
        <v>8</v>
      </c>
      <c r="B11" s="21" t="s">
        <v>48</v>
      </c>
      <c r="C11" s="20" t="s">
        <v>72</v>
      </c>
      <c r="D11" s="46"/>
      <c r="E11" s="44">
        <v>1</v>
      </c>
      <c r="F11" s="31">
        <f>E11*D11</f>
        <v>0</v>
      </c>
    </row>
    <row r="12" spans="1:6" s="11" customFormat="1" ht="13.5" customHeight="1" x14ac:dyDescent="0.3">
      <c r="A12" s="32" t="s">
        <v>9</v>
      </c>
      <c r="B12" s="21" t="s">
        <v>49</v>
      </c>
      <c r="C12" s="20" t="s">
        <v>72</v>
      </c>
      <c r="D12" s="46"/>
      <c r="E12" s="44">
        <v>2</v>
      </c>
      <c r="F12" s="31">
        <f>E12*D12</f>
        <v>0</v>
      </c>
    </row>
    <row r="13" spans="1:6" s="11" customFormat="1" ht="13.5" customHeight="1" x14ac:dyDescent="0.3">
      <c r="A13" s="32" t="s">
        <v>10</v>
      </c>
      <c r="B13" s="21" t="s">
        <v>50</v>
      </c>
      <c r="C13" s="20"/>
      <c r="D13" s="46"/>
      <c r="E13" s="44"/>
      <c r="F13" s="31"/>
    </row>
    <row r="14" spans="1:6" s="11" customFormat="1" ht="13.5" customHeight="1" x14ac:dyDescent="0.3">
      <c r="A14" s="32"/>
      <c r="B14" s="21" t="s">
        <v>81</v>
      </c>
      <c r="C14" s="20" t="s">
        <v>133</v>
      </c>
      <c r="D14" s="46"/>
      <c r="E14" s="44">
        <v>8</v>
      </c>
      <c r="F14" s="84">
        <f t="shared" ref="F14:F20" si="0">E14*D14</f>
        <v>0</v>
      </c>
    </row>
    <row r="15" spans="1:6" s="11" customFormat="1" ht="13.5" customHeight="1" x14ac:dyDescent="0.3">
      <c r="A15" s="32"/>
      <c r="B15" s="21" t="s">
        <v>82</v>
      </c>
      <c r="C15" s="20" t="s">
        <v>72</v>
      </c>
      <c r="D15" s="46"/>
      <c r="E15" s="44">
        <v>10</v>
      </c>
      <c r="F15" s="84">
        <f t="shared" si="0"/>
        <v>0</v>
      </c>
    </row>
    <row r="16" spans="1:6" s="11" customFormat="1" ht="13.5" customHeight="1" x14ac:dyDescent="0.3">
      <c r="A16" s="32"/>
      <c r="B16" s="21" t="s">
        <v>83</v>
      </c>
      <c r="C16" s="20" t="s">
        <v>134</v>
      </c>
      <c r="D16" s="46"/>
      <c r="E16" s="44">
        <v>8</v>
      </c>
      <c r="F16" s="84">
        <f t="shared" si="0"/>
        <v>0</v>
      </c>
    </row>
    <row r="17" spans="1:6" s="11" customFormat="1" ht="13.5" customHeight="1" x14ac:dyDescent="0.3">
      <c r="A17" s="32"/>
      <c r="B17" s="21" t="s">
        <v>84</v>
      </c>
      <c r="C17" s="20" t="s">
        <v>72</v>
      </c>
      <c r="D17" s="46"/>
      <c r="E17" s="44">
        <v>3</v>
      </c>
      <c r="F17" s="84">
        <f t="shared" si="0"/>
        <v>0</v>
      </c>
    </row>
    <row r="18" spans="1:6" s="11" customFormat="1" ht="13.5" customHeight="1" x14ac:dyDescent="0.3">
      <c r="A18" s="32" t="s">
        <v>11</v>
      </c>
      <c r="B18" s="21" t="s">
        <v>51</v>
      </c>
      <c r="C18" s="20"/>
      <c r="D18" s="46"/>
      <c r="E18" s="44"/>
      <c r="F18" s="84"/>
    </row>
    <row r="19" spans="1:6" s="11" customFormat="1" ht="13.5" customHeight="1" x14ac:dyDescent="0.3">
      <c r="A19" s="32"/>
      <c r="B19" s="21" t="s">
        <v>103</v>
      </c>
      <c r="C19" s="83" t="s">
        <v>72</v>
      </c>
      <c r="D19" s="46"/>
      <c r="E19" s="44">
        <v>1</v>
      </c>
      <c r="F19" s="84">
        <f t="shared" si="0"/>
        <v>0</v>
      </c>
    </row>
    <row r="20" spans="1:6" s="11" customFormat="1" ht="13.5" customHeight="1" x14ac:dyDescent="0.3">
      <c r="A20" s="32"/>
      <c r="B20" s="21" t="s">
        <v>102</v>
      </c>
      <c r="C20" s="20" t="s">
        <v>72</v>
      </c>
      <c r="D20" s="46"/>
      <c r="E20" s="44">
        <v>1</v>
      </c>
      <c r="F20" s="84">
        <f t="shared" si="0"/>
        <v>0</v>
      </c>
    </row>
    <row r="21" spans="1:6" s="11" customFormat="1" ht="13.5" customHeight="1" x14ac:dyDescent="0.3">
      <c r="A21" s="32"/>
      <c r="B21" s="21"/>
      <c r="C21" s="20"/>
      <c r="D21" s="43"/>
      <c r="E21" s="44"/>
      <c r="F21" s="31"/>
    </row>
    <row r="22" spans="1:6" s="11" customFormat="1" ht="13.5" customHeight="1" x14ac:dyDescent="0.35">
      <c r="A22" s="12"/>
      <c r="B22" s="6"/>
      <c r="C22" s="6"/>
      <c r="D22" s="47"/>
      <c r="E22" s="7" t="str">
        <f>"Sous-total H.T. "&amp;B9</f>
        <v>Sous-total H.T. Installation de la VMC</v>
      </c>
      <c r="F22" s="54">
        <f>F11+F12+F14+F15+F16+F17+F19+F20</f>
        <v>0</v>
      </c>
    </row>
    <row r="23" spans="1:6" s="11" customFormat="1" ht="13.5" customHeight="1" x14ac:dyDescent="0.3">
      <c r="A23" s="32"/>
      <c r="B23" s="21"/>
      <c r="C23" s="20"/>
      <c r="D23" s="43"/>
      <c r="E23" s="44"/>
      <c r="F23" s="31"/>
    </row>
    <row r="24" spans="1:6" s="11" customFormat="1" ht="13.5" customHeight="1" x14ac:dyDescent="0.3">
      <c r="A24" s="37" t="s">
        <v>12</v>
      </c>
      <c r="B24" s="37" t="s">
        <v>73</v>
      </c>
      <c r="C24" s="20"/>
      <c r="D24" s="46"/>
      <c r="E24" s="44"/>
      <c r="F24" s="31"/>
    </row>
    <row r="25" spans="1:6" s="11" customFormat="1" ht="13.5" customHeight="1" x14ac:dyDescent="0.3">
      <c r="A25" s="32" t="s">
        <v>18</v>
      </c>
      <c r="B25" s="21" t="s">
        <v>24</v>
      </c>
      <c r="C25" s="20" t="s">
        <v>40</v>
      </c>
      <c r="D25" s="82"/>
      <c r="E25" s="80"/>
      <c r="F25" s="81"/>
    </row>
    <row r="26" spans="1:6" s="11" customFormat="1" ht="13.5" customHeight="1" x14ac:dyDescent="0.3">
      <c r="A26" s="32" t="s">
        <v>13</v>
      </c>
      <c r="B26" s="21" t="s">
        <v>74</v>
      </c>
      <c r="C26" s="20"/>
      <c r="D26" s="43"/>
      <c r="E26" s="44"/>
      <c r="F26" s="31"/>
    </row>
    <row r="27" spans="1:6" s="11" customFormat="1" ht="13.5" customHeight="1" x14ac:dyDescent="0.3">
      <c r="A27" s="32"/>
      <c r="B27" s="21" t="s">
        <v>85</v>
      </c>
      <c r="C27" s="20" t="s">
        <v>72</v>
      </c>
      <c r="D27" s="43"/>
      <c r="E27" s="44">
        <v>1</v>
      </c>
      <c r="F27" s="84">
        <f>E27*D27</f>
        <v>0</v>
      </c>
    </row>
    <row r="28" spans="1:6" s="11" customFormat="1" ht="13.5" customHeight="1" x14ac:dyDescent="0.3">
      <c r="A28" s="32"/>
      <c r="B28" s="21" t="s">
        <v>86</v>
      </c>
      <c r="C28" s="20" t="s">
        <v>72</v>
      </c>
      <c r="D28" s="43"/>
      <c r="E28" s="44">
        <v>2</v>
      </c>
      <c r="F28" s="84">
        <f t="shared" ref="F28:F32" si="1">E28*D28</f>
        <v>0</v>
      </c>
    </row>
    <row r="29" spans="1:6" s="11" customFormat="1" ht="13.5" customHeight="1" x14ac:dyDescent="0.3">
      <c r="A29" s="32"/>
      <c r="B29" s="21" t="s">
        <v>87</v>
      </c>
      <c r="C29" s="20" t="s">
        <v>72</v>
      </c>
      <c r="D29" s="43"/>
      <c r="E29" s="44">
        <v>2</v>
      </c>
      <c r="F29" s="84">
        <f t="shared" si="1"/>
        <v>0</v>
      </c>
    </row>
    <row r="30" spans="1:6" s="11" customFormat="1" ht="13.5" customHeight="1" x14ac:dyDescent="0.3">
      <c r="A30" s="32"/>
      <c r="B30" s="21" t="s">
        <v>88</v>
      </c>
      <c r="C30" s="20" t="s">
        <v>72</v>
      </c>
      <c r="D30" s="43"/>
      <c r="E30" s="44">
        <v>1</v>
      </c>
      <c r="F30" s="84">
        <f t="shared" si="1"/>
        <v>0</v>
      </c>
    </row>
    <row r="31" spans="1:6" s="11" customFormat="1" ht="13.5" customHeight="1" x14ac:dyDescent="0.3">
      <c r="A31" s="32"/>
      <c r="B31" s="21" t="s">
        <v>89</v>
      </c>
      <c r="C31" s="20" t="s">
        <v>72</v>
      </c>
      <c r="D31" s="43"/>
      <c r="E31" s="44">
        <v>1</v>
      </c>
      <c r="F31" s="84">
        <f t="shared" si="1"/>
        <v>0</v>
      </c>
    </row>
    <row r="32" spans="1:6" s="11" customFormat="1" ht="13.5" customHeight="1" x14ac:dyDescent="0.3">
      <c r="A32" s="32"/>
      <c r="B32" s="21" t="s">
        <v>90</v>
      </c>
      <c r="C32" s="20" t="s">
        <v>72</v>
      </c>
      <c r="D32" s="43"/>
      <c r="E32" s="44">
        <v>60</v>
      </c>
      <c r="F32" s="84">
        <f t="shared" si="1"/>
        <v>0</v>
      </c>
    </row>
    <row r="33" spans="1:6" s="11" customFormat="1" ht="13.5" customHeight="1" x14ac:dyDescent="0.3">
      <c r="A33" s="32" t="s">
        <v>14</v>
      </c>
      <c r="B33" s="21" t="s">
        <v>75</v>
      </c>
      <c r="C33" s="20"/>
      <c r="D33" s="43"/>
      <c r="E33" s="44"/>
      <c r="F33" s="31"/>
    </row>
    <row r="34" spans="1:6" s="11" customFormat="1" ht="13.5" customHeight="1" x14ac:dyDescent="0.3">
      <c r="A34" s="32"/>
      <c r="B34" s="21" t="s">
        <v>91</v>
      </c>
      <c r="C34" s="20" t="s">
        <v>72</v>
      </c>
      <c r="D34" s="43"/>
      <c r="E34" s="44">
        <v>1</v>
      </c>
      <c r="F34" s="84">
        <f>D34*E34</f>
        <v>0</v>
      </c>
    </row>
    <row r="35" spans="1:6" s="11" customFormat="1" ht="13.5" customHeight="1" x14ac:dyDescent="0.3">
      <c r="A35" s="32"/>
      <c r="B35" s="21" t="s">
        <v>92</v>
      </c>
      <c r="C35" s="20" t="s">
        <v>133</v>
      </c>
      <c r="D35" s="43"/>
      <c r="E35" s="44">
        <f>18.5+14.5+12</f>
        <v>45</v>
      </c>
      <c r="F35" s="84">
        <f t="shared" ref="F35:F38" si="2">D35*E35</f>
        <v>0</v>
      </c>
    </row>
    <row r="36" spans="1:6" s="11" customFormat="1" ht="13.5" customHeight="1" x14ac:dyDescent="0.3">
      <c r="A36" s="32"/>
      <c r="B36" s="21" t="s">
        <v>93</v>
      </c>
      <c r="C36" s="20" t="s">
        <v>72</v>
      </c>
      <c r="D36" s="43"/>
      <c r="E36" s="44">
        <v>7</v>
      </c>
      <c r="F36" s="84">
        <f t="shared" si="2"/>
        <v>0</v>
      </c>
    </row>
    <row r="37" spans="1:6" s="11" customFormat="1" ht="13.5" customHeight="1" x14ac:dyDescent="0.3">
      <c r="A37" s="32"/>
      <c r="B37" s="21" t="s">
        <v>94</v>
      </c>
      <c r="C37" s="20" t="s">
        <v>72</v>
      </c>
      <c r="D37" s="43"/>
      <c r="E37" s="44">
        <v>4</v>
      </c>
      <c r="F37" s="84">
        <f t="shared" si="2"/>
        <v>0</v>
      </c>
    </row>
    <row r="38" spans="1:6" s="11" customFormat="1" ht="13.5" customHeight="1" x14ac:dyDescent="0.3">
      <c r="A38" s="32"/>
      <c r="B38" s="21" t="s">
        <v>95</v>
      </c>
      <c r="C38" s="20" t="s">
        <v>72</v>
      </c>
      <c r="D38" s="43"/>
      <c r="E38" s="44">
        <v>1</v>
      </c>
      <c r="F38" s="84">
        <f t="shared" si="2"/>
        <v>0</v>
      </c>
    </row>
    <row r="39" spans="1:6" s="11" customFormat="1" ht="13.5" customHeight="1" x14ac:dyDescent="0.3">
      <c r="A39" s="32" t="s">
        <v>96</v>
      </c>
      <c r="B39" s="21" t="s">
        <v>52</v>
      </c>
      <c r="C39" s="20"/>
      <c r="D39" s="46"/>
      <c r="E39" s="44"/>
      <c r="F39" s="84"/>
    </row>
    <row r="40" spans="1:6" s="11" customFormat="1" ht="13.5" customHeight="1" x14ac:dyDescent="0.3">
      <c r="A40" s="32"/>
      <c r="B40" s="21" t="s">
        <v>97</v>
      </c>
      <c r="C40" s="20" t="s">
        <v>72</v>
      </c>
      <c r="D40" s="46"/>
      <c r="E40" s="44">
        <v>1</v>
      </c>
      <c r="F40" s="84">
        <f>D40*E40</f>
        <v>0</v>
      </c>
    </row>
    <row r="41" spans="1:6" s="11" customFormat="1" ht="13.5" customHeight="1" x14ac:dyDescent="0.3">
      <c r="A41" s="32"/>
      <c r="B41" s="21" t="s">
        <v>98</v>
      </c>
      <c r="C41" s="20" t="s">
        <v>72</v>
      </c>
      <c r="D41" s="46"/>
      <c r="E41" s="44">
        <v>1</v>
      </c>
      <c r="F41" s="84">
        <f t="shared" ref="F41:F44" si="3">D41*E41</f>
        <v>0</v>
      </c>
    </row>
    <row r="42" spans="1:6" s="11" customFormat="1" ht="13.5" customHeight="1" x14ac:dyDescent="0.3">
      <c r="A42" s="32"/>
      <c r="B42" s="21" t="s">
        <v>99</v>
      </c>
      <c r="C42" s="20" t="s">
        <v>72</v>
      </c>
      <c r="D42" s="46"/>
      <c r="E42" s="44">
        <v>1</v>
      </c>
      <c r="F42" s="84">
        <f t="shared" si="3"/>
        <v>0</v>
      </c>
    </row>
    <row r="43" spans="1:6" s="11" customFormat="1" ht="13.5" customHeight="1" x14ac:dyDescent="0.3">
      <c r="A43" s="32"/>
      <c r="B43" s="21" t="s">
        <v>100</v>
      </c>
      <c r="C43" s="20" t="s">
        <v>72</v>
      </c>
      <c r="D43" s="46"/>
      <c r="E43" s="44">
        <v>1</v>
      </c>
      <c r="F43" s="84">
        <f t="shared" si="3"/>
        <v>0</v>
      </c>
    </row>
    <row r="44" spans="1:6" s="11" customFormat="1" ht="13.5" customHeight="1" x14ac:dyDescent="0.3">
      <c r="A44" s="32"/>
      <c r="B44" s="21" t="s">
        <v>101</v>
      </c>
      <c r="C44" s="20" t="s">
        <v>72</v>
      </c>
      <c r="D44" s="46"/>
      <c r="E44" s="44">
        <v>1</v>
      </c>
      <c r="F44" s="84">
        <f t="shared" si="3"/>
        <v>0</v>
      </c>
    </row>
    <row r="45" spans="1:6" s="11" customFormat="1" ht="13.5" customHeight="1" x14ac:dyDescent="0.3">
      <c r="A45" s="32"/>
      <c r="B45" s="21"/>
      <c r="C45" s="20"/>
      <c r="D45" s="46"/>
      <c r="E45" s="44"/>
      <c r="F45" s="31"/>
    </row>
    <row r="46" spans="1:6" s="11" customFormat="1" ht="13.5" customHeight="1" x14ac:dyDescent="0.35">
      <c r="A46" s="12"/>
      <c r="B46" s="6"/>
      <c r="C46" s="6"/>
      <c r="D46" s="47"/>
      <c r="E46" s="7" t="str">
        <f>"Sous-total H.T. "&amp;B24</f>
        <v>Sous-total H.T. Ventilation double flux</v>
      </c>
      <c r="F46" s="54">
        <f>F44+F43+F42+F41+F40+F38+F37+F36+F35+F34+F32+F31+F30+F29+F28+F27</f>
        <v>0</v>
      </c>
    </row>
    <row r="47" spans="1:6" s="11" customFormat="1" ht="13.5" customHeight="1" x14ac:dyDescent="0.3">
      <c r="A47" s="32"/>
      <c r="B47" s="21"/>
      <c r="C47" s="20"/>
      <c r="D47" s="43"/>
      <c r="E47" s="44"/>
      <c r="F47" s="31"/>
    </row>
    <row r="48" spans="1:6" s="11" customFormat="1" ht="13.5" customHeight="1" x14ac:dyDescent="0.3">
      <c r="A48" s="37" t="s">
        <v>15</v>
      </c>
      <c r="B48" s="37" t="s">
        <v>55</v>
      </c>
      <c r="C48" s="20"/>
      <c r="D48" s="46"/>
      <c r="E48" s="44"/>
      <c r="F48" s="31"/>
    </row>
    <row r="49" spans="1:6" s="11" customFormat="1" ht="13.5" customHeight="1" x14ac:dyDescent="0.3">
      <c r="A49" s="32" t="s">
        <v>22</v>
      </c>
      <c r="B49" s="21" t="s">
        <v>24</v>
      </c>
      <c r="C49" s="20" t="s">
        <v>16</v>
      </c>
      <c r="D49" s="82"/>
      <c r="E49" s="80"/>
      <c r="F49" s="81"/>
    </row>
    <row r="50" spans="1:6" s="11" customFormat="1" ht="13.5" customHeight="1" x14ac:dyDescent="0.3">
      <c r="A50" s="32" t="s">
        <v>23</v>
      </c>
      <c r="B50" s="21" t="s">
        <v>53</v>
      </c>
      <c r="C50" s="20"/>
      <c r="D50" s="46"/>
      <c r="E50" s="44"/>
      <c r="F50" s="31"/>
    </row>
    <row r="51" spans="1:6" s="11" customFormat="1" ht="13.5" customHeight="1" x14ac:dyDescent="0.3">
      <c r="A51" s="32"/>
      <c r="B51" s="21" t="s">
        <v>104</v>
      </c>
      <c r="C51" s="83" t="s">
        <v>135</v>
      </c>
      <c r="D51" s="46"/>
      <c r="E51" s="44">
        <v>1</v>
      </c>
      <c r="F51" s="84">
        <f>D51*E51</f>
        <v>0</v>
      </c>
    </row>
    <row r="52" spans="1:6" s="11" customFormat="1" ht="13.5" customHeight="1" x14ac:dyDescent="0.3">
      <c r="A52" s="32"/>
      <c r="B52" s="21" t="s">
        <v>105</v>
      </c>
      <c r="C52" s="83" t="s">
        <v>135</v>
      </c>
      <c r="D52" s="46"/>
      <c r="E52" s="44">
        <v>1</v>
      </c>
      <c r="F52" s="84">
        <f t="shared" ref="F52:F54" si="4">D52*E52</f>
        <v>0</v>
      </c>
    </row>
    <row r="53" spans="1:6" s="11" customFormat="1" ht="13.5" customHeight="1" x14ac:dyDescent="0.3">
      <c r="A53" s="32"/>
      <c r="B53" s="21" t="s">
        <v>106</v>
      </c>
      <c r="C53" s="83" t="s">
        <v>135</v>
      </c>
      <c r="D53" s="46"/>
      <c r="E53" s="44">
        <v>1</v>
      </c>
      <c r="F53" s="84">
        <f t="shared" si="4"/>
        <v>0</v>
      </c>
    </row>
    <row r="54" spans="1:6" s="11" customFormat="1" ht="13.5" customHeight="1" x14ac:dyDescent="0.3">
      <c r="A54" s="32"/>
      <c r="B54" s="21" t="s">
        <v>107</v>
      </c>
      <c r="C54" s="83" t="s">
        <v>135</v>
      </c>
      <c r="D54" s="46"/>
      <c r="E54" s="44">
        <v>1</v>
      </c>
      <c r="F54" s="84">
        <f t="shared" si="4"/>
        <v>0</v>
      </c>
    </row>
    <row r="55" spans="1:6" s="11" customFormat="1" ht="13.5" customHeight="1" x14ac:dyDescent="0.3">
      <c r="A55" s="32" t="s">
        <v>26</v>
      </c>
      <c r="B55" s="21" t="s">
        <v>54</v>
      </c>
      <c r="C55" s="20"/>
      <c r="D55" s="46"/>
      <c r="E55" s="44"/>
      <c r="F55" s="84"/>
    </row>
    <row r="56" spans="1:6" s="11" customFormat="1" ht="13.5" customHeight="1" x14ac:dyDescent="0.3">
      <c r="A56" s="32"/>
      <c r="B56" s="21" t="s">
        <v>108</v>
      </c>
      <c r="C56" s="83" t="s">
        <v>133</v>
      </c>
      <c r="D56" s="46"/>
      <c r="E56" s="44">
        <v>60</v>
      </c>
      <c r="F56" s="84">
        <f t="shared" ref="F56:F62" si="5">E56*D56</f>
        <v>0</v>
      </c>
    </row>
    <row r="57" spans="1:6" s="11" customFormat="1" ht="13.5" customHeight="1" x14ac:dyDescent="0.3">
      <c r="A57" s="32"/>
      <c r="B57" s="21" t="s">
        <v>109</v>
      </c>
      <c r="C57" s="83" t="s">
        <v>72</v>
      </c>
      <c r="D57" s="46"/>
      <c r="E57" s="44">
        <v>2</v>
      </c>
      <c r="F57" s="84">
        <f t="shared" si="5"/>
        <v>0</v>
      </c>
    </row>
    <row r="58" spans="1:6" s="11" customFormat="1" ht="13.5" customHeight="1" x14ac:dyDescent="0.3">
      <c r="A58" s="32"/>
      <c r="B58" s="21" t="s">
        <v>110</v>
      </c>
      <c r="C58" s="83" t="s">
        <v>72</v>
      </c>
      <c r="D58" s="46"/>
      <c r="E58" s="44">
        <v>6</v>
      </c>
      <c r="F58" s="84">
        <f t="shared" si="5"/>
        <v>0</v>
      </c>
    </row>
    <row r="59" spans="1:6" s="11" customFormat="1" ht="13.5" customHeight="1" x14ac:dyDescent="0.3">
      <c r="A59" s="32"/>
      <c r="B59" s="21" t="s">
        <v>111</v>
      </c>
      <c r="C59" s="83" t="s">
        <v>135</v>
      </c>
      <c r="D59" s="46"/>
      <c r="E59" s="44">
        <v>1</v>
      </c>
      <c r="F59" s="84">
        <f t="shared" si="5"/>
        <v>0</v>
      </c>
    </row>
    <row r="60" spans="1:6" s="11" customFormat="1" ht="13.5" customHeight="1" x14ac:dyDescent="0.3">
      <c r="A60" s="32"/>
      <c r="B60" s="21" t="s">
        <v>112</v>
      </c>
      <c r="C60" s="83" t="s">
        <v>72</v>
      </c>
      <c r="D60" s="46"/>
      <c r="E60" s="44">
        <v>75</v>
      </c>
      <c r="F60" s="84">
        <f t="shared" si="5"/>
        <v>0</v>
      </c>
    </row>
    <row r="61" spans="1:6" s="11" customFormat="1" ht="13.5" customHeight="1" x14ac:dyDescent="0.3">
      <c r="A61" s="32"/>
      <c r="B61" s="21" t="s">
        <v>113</v>
      </c>
      <c r="C61" s="83" t="s">
        <v>72</v>
      </c>
      <c r="D61" s="46"/>
      <c r="E61" s="44">
        <v>2</v>
      </c>
      <c r="F61" s="84">
        <f t="shared" si="5"/>
        <v>0</v>
      </c>
    </row>
    <row r="62" spans="1:6" s="11" customFormat="1" ht="13.5" customHeight="1" x14ac:dyDescent="0.3">
      <c r="A62" s="32"/>
      <c r="B62" s="21" t="s">
        <v>114</v>
      </c>
      <c r="C62" s="20" t="s">
        <v>72</v>
      </c>
      <c r="D62" s="46"/>
      <c r="E62" s="44">
        <v>1</v>
      </c>
      <c r="F62" s="84">
        <f t="shared" si="5"/>
        <v>0</v>
      </c>
    </row>
    <row r="63" spans="1:6" s="11" customFormat="1" ht="13.5" customHeight="1" x14ac:dyDescent="0.3">
      <c r="A63" s="32" t="s">
        <v>27</v>
      </c>
      <c r="B63" s="21" t="s">
        <v>79</v>
      </c>
      <c r="C63" s="20"/>
      <c r="D63" s="46"/>
      <c r="E63" s="44"/>
      <c r="F63" s="84"/>
    </row>
    <row r="64" spans="1:6" s="11" customFormat="1" ht="13.5" customHeight="1" x14ac:dyDescent="0.3">
      <c r="A64" s="32"/>
      <c r="B64" s="21" t="s">
        <v>115</v>
      </c>
      <c r="C64" s="83" t="s">
        <v>72</v>
      </c>
      <c r="D64" s="46"/>
      <c r="E64" s="44">
        <v>2</v>
      </c>
      <c r="F64" s="84">
        <f t="shared" ref="F64:F67" si="6">D64*E64</f>
        <v>0</v>
      </c>
    </row>
    <row r="65" spans="1:6" s="11" customFormat="1" ht="13.5" customHeight="1" x14ac:dyDescent="0.3">
      <c r="A65" s="32"/>
      <c r="B65" s="21" t="s">
        <v>116</v>
      </c>
      <c r="C65" s="83" t="s">
        <v>72</v>
      </c>
      <c r="D65" s="46"/>
      <c r="E65" s="44">
        <v>2</v>
      </c>
      <c r="F65" s="84">
        <f t="shared" si="6"/>
        <v>0</v>
      </c>
    </row>
    <row r="66" spans="1:6" s="11" customFormat="1" ht="13.5" customHeight="1" x14ac:dyDescent="0.3">
      <c r="A66" s="32"/>
      <c r="B66" s="21" t="s">
        <v>117</v>
      </c>
      <c r="C66" s="83" t="s">
        <v>72</v>
      </c>
      <c r="D66" s="46"/>
      <c r="E66" s="44">
        <v>2</v>
      </c>
      <c r="F66" s="84">
        <f t="shared" si="6"/>
        <v>0</v>
      </c>
    </row>
    <row r="67" spans="1:6" s="11" customFormat="1" ht="13.5" customHeight="1" x14ac:dyDescent="0.3">
      <c r="A67" s="32"/>
      <c r="B67" s="21" t="s">
        <v>118</v>
      </c>
      <c r="C67" s="83" t="s">
        <v>72</v>
      </c>
      <c r="D67" s="46"/>
      <c r="E67" s="44">
        <v>2</v>
      </c>
      <c r="F67" s="84">
        <f t="shared" si="6"/>
        <v>0</v>
      </c>
    </row>
    <row r="68" spans="1:6" s="11" customFormat="1" ht="13.5" customHeight="1" x14ac:dyDescent="0.3">
      <c r="A68" s="32" t="s">
        <v>78</v>
      </c>
      <c r="B68" s="21" t="s">
        <v>52</v>
      </c>
      <c r="C68" s="83"/>
      <c r="D68" s="46"/>
      <c r="E68" s="44"/>
      <c r="F68" s="84"/>
    </row>
    <row r="69" spans="1:6" s="11" customFormat="1" ht="13.5" customHeight="1" x14ac:dyDescent="0.3">
      <c r="A69" s="32"/>
      <c r="B69" s="21" t="s">
        <v>114</v>
      </c>
      <c r="C69" s="83" t="s">
        <v>135</v>
      </c>
      <c r="D69" s="46"/>
      <c r="E69" s="44">
        <v>1</v>
      </c>
      <c r="F69" s="84">
        <f>E69*D69</f>
        <v>0</v>
      </c>
    </row>
    <row r="70" spans="1:6" s="11" customFormat="1" ht="13.5" customHeight="1" x14ac:dyDescent="0.3">
      <c r="A70" s="32"/>
      <c r="B70" s="21" t="s">
        <v>119</v>
      </c>
      <c r="C70" s="83" t="s">
        <v>135</v>
      </c>
      <c r="D70" s="46"/>
      <c r="E70" s="44">
        <v>1</v>
      </c>
      <c r="F70" s="84">
        <f t="shared" ref="F70:F72" si="7">E70*D70</f>
        <v>0</v>
      </c>
    </row>
    <row r="71" spans="1:6" s="11" customFormat="1" ht="13.5" customHeight="1" x14ac:dyDescent="0.3">
      <c r="A71" s="32"/>
      <c r="B71" s="21" t="s">
        <v>120</v>
      </c>
      <c r="C71" s="83" t="s">
        <v>135</v>
      </c>
      <c r="D71" s="46"/>
      <c r="E71" s="44">
        <v>1</v>
      </c>
      <c r="F71" s="84">
        <f t="shared" si="7"/>
        <v>0</v>
      </c>
    </row>
    <row r="72" spans="1:6" s="11" customFormat="1" ht="13.5" customHeight="1" x14ac:dyDescent="0.3">
      <c r="A72" s="32"/>
      <c r="B72" s="21" t="s">
        <v>121</v>
      </c>
      <c r="C72" s="83" t="s">
        <v>135</v>
      </c>
      <c r="D72" s="46"/>
      <c r="E72" s="44">
        <v>1</v>
      </c>
      <c r="F72" s="84">
        <f t="shared" si="7"/>
        <v>0</v>
      </c>
    </row>
    <row r="73" spans="1:6" s="11" customFormat="1" ht="18" hidden="1" customHeight="1" x14ac:dyDescent="0.35">
      <c r="A73" s="12"/>
      <c r="B73" s="6"/>
      <c r="C73" s="6"/>
      <c r="D73" s="79">
        <v>125</v>
      </c>
      <c r="E73" s="7" t="str">
        <f>"Sous-Total H.T "&amp;B48</f>
        <v>Sous-Total H.T Reseaux EFS/ECC</v>
      </c>
      <c r="F73" s="8">
        <f>SUM(F49:F72)</f>
        <v>0</v>
      </c>
    </row>
    <row r="74" spans="1:6" s="11" customFormat="1" ht="18" hidden="1" customHeight="1" x14ac:dyDescent="0.3">
      <c r="A74" s="16"/>
      <c r="B74" s="16"/>
      <c r="C74" s="29"/>
      <c r="D74" s="79">
        <v>125</v>
      </c>
      <c r="E74" s="44"/>
      <c r="F74" s="16"/>
    </row>
    <row r="75" spans="1:6" s="11" customFormat="1" ht="18" hidden="1" customHeight="1" x14ac:dyDescent="0.3">
      <c r="A75" s="36"/>
      <c r="B75" s="37"/>
      <c r="C75" s="17"/>
      <c r="D75" s="79">
        <v>125</v>
      </c>
      <c r="E75" s="43"/>
      <c r="F75" s="31"/>
    </row>
    <row r="76" spans="1:6" s="52" customFormat="1" ht="13" hidden="1" x14ac:dyDescent="0.3">
      <c r="A76" s="48"/>
      <c r="B76" s="49"/>
      <c r="C76" s="53"/>
      <c r="D76" s="79">
        <v>125</v>
      </c>
      <c r="E76" s="50"/>
      <c r="F76" s="51"/>
    </row>
    <row r="77" spans="1:6" s="52" customFormat="1" ht="13" hidden="1" x14ac:dyDescent="0.3">
      <c r="A77" s="48"/>
      <c r="B77" s="49"/>
      <c r="C77" s="53"/>
      <c r="D77" s="79">
        <v>125</v>
      </c>
      <c r="E77" s="50"/>
      <c r="F77" s="51"/>
    </row>
    <row r="78" spans="1:6" s="11" customFormat="1" ht="13" hidden="1" x14ac:dyDescent="0.3">
      <c r="A78" s="18"/>
      <c r="B78" s="19"/>
      <c r="C78" s="17"/>
      <c r="D78" s="79">
        <v>125</v>
      </c>
      <c r="E78" s="44"/>
      <c r="F78" s="15"/>
    </row>
    <row r="79" spans="1:6" s="11" customFormat="1" ht="13" x14ac:dyDescent="0.3">
      <c r="A79" s="32"/>
      <c r="B79" s="21"/>
      <c r="C79" s="83"/>
      <c r="D79" s="46"/>
      <c r="E79" s="44"/>
      <c r="F79" s="31"/>
    </row>
    <row r="80" spans="1:6" s="11" customFormat="1" ht="13.5" customHeight="1" x14ac:dyDescent="0.35">
      <c r="A80" s="12"/>
      <c r="B80" s="6"/>
      <c r="C80" s="6"/>
      <c r="D80" s="47"/>
      <c r="E80" s="7" t="str">
        <f>"Sous-Total H.T "&amp;B48</f>
        <v>Sous-Total H.T Reseaux EFS/ECC</v>
      </c>
      <c r="F80" s="54">
        <f>F72+F71+F70+F69+F67+F66+F65+F64+F62+F61+F60+F59+F58+F57+F56+F54+F53+F52+F51</f>
        <v>0</v>
      </c>
    </row>
    <row r="81" spans="1:6" s="11" customFormat="1" ht="14.15" customHeight="1" x14ac:dyDescent="0.3">
      <c r="A81" s="16"/>
      <c r="B81" s="16"/>
      <c r="C81" s="29"/>
      <c r="D81" s="41"/>
      <c r="E81" s="44"/>
      <c r="F81" s="16"/>
    </row>
    <row r="82" spans="1:6" s="11" customFormat="1" ht="13.5" customHeight="1" x14ac:dyDescent="0.3">
      <c r="A82" s="37" t="s">
        <v>25</v>
      </c>
      <c r="B82" s="37" t="s">
        <v>56</v>
      </c>
      <c r="C82" s="20"/>
      <c r="D82" s="46"/>
      <c r="E82" s="44"/>
      <c r="F82" s="31"/>
    </row>
    <row r="83" spans="1:6" s="11" customFormat="1" ht="13.5" customHeight="1" x14ac:dyDescent="0.3">
      <c r="A83" s="32" t="s">
        <v>28</v>
      </c>
      <c r="B83" s="21" t="s">
        <v>24</v>
      </c>
      <c r="C83" s="20" t="s">
        <v>40</v>
      </c>
      <c r="D83" s="82"/>
      <c r="E83" s="80"/>
      <c r="F83" s="81"/>
    </row>
    <row r="84" spans="1:6" s="11" customFormat="1" ht="13.5" customHeight="1" x14ac:dyDescent="0.3">
      <c r="A84" s="32" t="s">
        <v>29</v>
      </c>
      <c r="B84" s="21" t="s">
        <v>57</v>
      </c>
      <c r="C84" s="20"/>
      <c r="D84" s="43"/>
      <c r="E84" s="44"/>
      <c r="F84" s="31"/>
    </row>
    <row r="85" spans="1:6" s="11" customFormat="1" ht="13.5" customHeight="1" x14ac:dyDescent="0.3">
      <c r="A85" s="32"/>
      <c r="B85" s="21" t="s">
        <v>122</v>
      </c>
      <c r="C85" s="83" t="s">
        <v>135</v>
      </c>
      <c r="D85" s="43"/>
      <c r="E85" s="44">
        <v>1</v>
      </c>
      <c r="F85" s="84">
        <f>D84-(F86+F87+F88)</f>
        <v>0</v>
      </c>
    </row>
    <row r="86" spans="1:6" s="11" customFormat="1" ht="13.5" customHeight="1" x14ac:dyDescent="0.3">
      <c r="A86" s="32"/>
      <c r="B86" s="21" t="s">
        <v>123</v>
      </c>
      <c r="C86" s="83" t="s">
        <v>133</v>
      </c>
      <c r="D86" s="43"/>
      <c r="E86" s="44">
        <f>6+5.05+13+2+5</f>
        <v>31.05</v>
      </c>
      <c r="F86" s="84">
        <f>D86*E86</f>
        <v>0</v>
      </c>
    </row>
    <row r="87" spans="1:6" s="11" customFormat="1" ht="13.5" customHeight="1" x14ac:dyDescent="0.3">
      <c r="A87" s="32"/>
      <c r="B87" s="21" t="s">
        <v>124</v>
      </c>
      <c r="C87" s="83" t="s">
        <v>72</v>
      </c>
      <c r="D87" s="43"/>
      <c r="E87" s="44">
        <v>25</v>
      </c>
      <c r="F87" s="84">
        <f t="shared" ref="F87:F92" si="8">D87*E87</f>
        <v>0</v>
      </c>
    </row>
    <row r="88" spans="1:6" s="11" customFormat="1" ht="13.5" customHeight="1" x14ac:dyDescent="0.3">
      <c r="A88" s="32"/>
      <c r="B88" s="21" t="s">
        <v>112</v>
      </c>
      <c r="C88" s="83" t="s">
        <v>72</v>
      </c>
      <c r="D88" s="43"/>
      <c r="E88" s="44">
        <v>45</v>
      </c>
      <c r="F88" s="84">
        <f t="shared" si="8"/>
        <v>0</v>
      </c>
    </row>
    <row r="89" spans="1:6" s="11" customFormat="1" ht="13.5" customHeight="1" x14ac:dyDescent="0.3">
      <c r="A89" s="32" t="s">
        <v>58</v>
      </c>
      <c r="B89" s="21" t="s">
        <v>61</v>
      </c>
      <c r="C89" s="20"/>
      <c r="D89" s="43"/>
      <c r="E89" s="44"/>
      <c r="F89" s="84"/>
    </row>
    <row r="90" spans="1:6" s="11" customFormat="1" ht="13.5" customHeight="1" x14ac:dyDescent="0.3">
      <c r="A90" s="32"/>
      <c r="B90" s="21" t="s">
        <v>113</v>
      </c>
      <c r="C90" s="20" t="s">
        <v>72</v>
      </c>
      <c r="D90" s="43"/>
      <c r="E90" s="44">
        <v>8</v>
      </c>
      <c r="F90" s="84">
        <f t="shared" si="8"/>
        <v>0</v>
      </c>
    </row>
    <row r="91" spans="1:6" s="11" customFormat="1" ht="13.5" customHeight="1" x14ac:dyDescent="0.3">
      <c r="A91" s="32"/>
      <c r="B91" s="21" t="s">
        <v>128</v>
      </c>
      <c r="C91" s="20" t="s">
        <v>72</v>
      </c>
      <c r="D91" s="43"/>
      <c r="E91" s="44">
        <v>10</v>
      </c>
      <c r="F91" s="84">
        <f t="shared" si="8"/>
        <v>0</v>
      </c>
    </row>
    <row r="92" spans="1:6" s="11" customFormat="1" ht="13.5" customHeight="1" x14ac:dyDescent="0.3">
      <c r="A92" s="32"/>
      <c r="B92" s="21" t="s">
        <v>125</v>
      </c>
      <c r="C92" s="20" t="s">
        <v>135</v>
      </c>
      <c r="D92" s="43"/>
      <c r="E92" s="44">
        <v>1</v>
      </c>
      <c r="F92" s="84">
        <f t="shared" si="8"/>
        <v>0</v>
      </c>
    </row>
    <row r="93" spans="1:6" s="11" customFormat="1" ht="13.5" customHeight="1" x14ac:dyDescent="0.3">
      <c r="A93" s="32" t="s">
        <v>59</v>
      </c>
      <c r="B93" s="21" t="s">
        <v>62</v>
      </c>
      <c r="C93" s="20"/>
      <c r="D93" s="43"/>
      <c r="E93" s="44"/>
      <c r="F93" s="84"/>
    </row>
    <row r="94" spans="1:6" s="11" customFormat="1" ht="13.5" customHeight="1" x14ac:dyDescent="0.3">
      <c r="A94" s="32"/>
      <c r="B94" s="21" t="s">
        <v>126</v>
      </c>
      <c r="C94" s="20" t="s">
        <v>72</v>
      </c>
      <c r="D94" s="43"/>
      <c r="E94" s="44">
        <v>5</v>
      </c>
      <c r="F94" s="84">
        <f>E94*D94</f>
        <v>0</v>
      </c>
    </row>
    <row r="95" spans="1:6" s="11" customFormat="1" ht="13.5" customHeight="1" x14ac:dyDescent="0.3">
      <c r="A95" s="32"/>
      <c r="B95" s="21" t="s">
        <v>117</v>
      </c>
      <c r="C95" s="20" t="s">
        <v>72</v>
      </c>
      <c r="D95" s="43"/>
      <c r="E95" s="44">
        <v>5</v>
      </c>
      <c r="F95" s="84">
        <f t="shared" ref="F95:F96" si="9">E95*D95</f>
        <v>0</v>
      </c>
    </row>
    <row r="96" spans="1:6" s="11" customFormat="1" ht="13.5" customHeight="1" x14ac:dyDescent="0.3">
      <c r="A96" s="32"/>
      <c r="B96" s="21" t="s">
        <v>127</v>
      </c>
      <c r="C96" s="20" t="s">
        <v>135</v>
      </c>
      <c r="D96" s="43"/>
      <c r="E96" s="44">
        <v>1</v>
      </c>
      <c r="F96" s="84">
        <f t="shared" si="9"/>
        <v>0</v>
      </c>
    </row>
    <row r="97" spans="1:6" s="11" customFormat="1" ht="13.5" customHeight="1" x14ac:dyDescent="0.3">
      <c r="A97" s="32" t="s">
        <v>60</v>
      </c>
      <c r="B97" s="21" t="s">
        <v>63</v>
      </c>
      <c r="C97" s="20"/>
      <c r="D97" s="43"/>
      <c r="E97" s="44"/>
      <c r="F97" s="84"/>
    </row>
    <row r="98" spans="1:6" s="11" customFormat="1" ht="13.5" customHeight="1" x14ac:dyDescent="0.3">
      <c r="A98" s="32"/>
      <c r="B98" s="21" t="s">
        <v>129</v>
      </c>
      <c r="C98" s="20" t="s">
        <v>72</v>
      </c>
      <c r="D98" s="43"/>
      <c r="E98" s="44">
        <v>6</v>
      </c>
      <c r="F98" s="84">
        <f>E98*D98</f>
        <v>0</v>
      </c>
    </row>
    <row r="99" spans="1:6" s="11" customFormat="1" ht="13.5" customHeight="1" x14ac:dyDescent="0.3">
      <c r="A99" s="32"/>
      <c r="B99" s="21" t="s">
        <v>130</v>
      </c>
      <c r="C99" s="20" t="s">
        <v>72</v>
      </c>
      <c r="D99" s="43"/>
      <c r="E99" s="44">
        <v>8</v>
      </c>
      <c r="F99" s="84">
        <f t="shared" ref="F99:F100" si="10">E99*D99</f>
        <v>0</v>
      </c>
    </row>
    <row r="100" spans="1:6" s="11" customFormat="1" ht="13.5" customHeight="1" x14ac:dyDescent="0.3">
      <c r="A100" s="32"/>
      <c r="B100" s="21" t="s">
        <v>131</v>
      </c>
      <c r="C100" s="20" t="s">
        <v>135</v>
      </c>
      <c r="D100" s="43"/>
      <c r="E100" s="44">
        <v>1</v>
      </c>
      <c r="F100" s="84">
        <f t="shared" si="10"/>
        <v>0</v>
      </c>
    </row>
    <row r="101" spans="1:6" s="11" customFormat="1" ht="13.5" customHeight="1" x14ac:dyDescent="0.3">
      <c r="A101" s="32"/>
      <c r="B101" s="21"/>
      <c r="C101" s="20"/>
      <c r="D101" s="43"/>
      <c r="E101" s="44"/>
      <c r="F101" s="31"/>
    </row>
    <row r="102" spans="1:6" s="11" customFormat="1" ht="13.5" customHeight="1" x14ac:dyDescent="0.35">
      <c r="A102" s="12"/>
      <c r="B102" s="6"/>
      <c r="C102" s="6"/>
      <c r="D102" s="47"/>
      <c r="E102" s="7" t="str">
        <f>"Sous-Total H.T "&amp;B82</f>
        <v>Sous-Total H.T Evacuation EU/EV</v>
      </c>
      <c r="F102" s="54">
        <f>F100+F99+F98+F96+F95+F94+F92+F91+F90+F88+F87+F86+F85</f>
        <v>0</v>
      </c>
    </row>
    <row r="103" spans="1:6" s="11" customFormat="1" ht="14.15" customHeight="1" x14ac:dyDescent="0.3">
      <c r="A103" s="21"/>
      <c r="B103" s="21"/>
      <c r="C103" s="17"/>
      <c r="D103" s="30"/>
      <c r="E103" s="22"/>
      <c r="F103" s="31"/>
    </row>
    <row r="104" spans="1:6" s="11" customFormat="1" ht="13.5" customHeight="1" x14ac:dyDescent="0.3">
      <c r="A104" s="37" t="s">
        <v>19</v>
      </c>
      <c r="B104" s="37" t="s">
        <v>64</v>
      </c>
      <c r="C104" s="20"/>
      <c r="D104" s="46"/>
      <c r="E104" s="44"/>
      <c r="F104" s="31"/>
    </row>
    <row r="105" spans="1:6" s="11" customFormat="1" ht="13.5" customHeight="1" x14ac:dyDescent="0.3">
      <c r="A105" s="32" t="s">
        <v>65</v>
      </c>
      <c r="B105" s="21" t="s">
        <v>24</v>
      </c>
      <c r="C105" s="20" t="s">
        <v>40</v>
      </c>
      <c r="D105" s="82"/>
      <c r="E105" s="80"/>
      <c r="F105" s="81"/>
    </row>
    <row r="106" spans="1:6" s="11" customFormat="1" ht="13.5" customHeight="1" x14ac:dyDescent="0.3">
      <c r="A106" s="32" t="s">
        <v>66</v>
      </c>
      <c r="B106" s="21" t="s">
        <v>67</v>
      </c>
      <c r="C106" s="20" t="s">
        <v>40</v>
      </c>
      <c r="D106" s="82"/>
      <c r="E106" s="80"/>
      <c r="F106" s="81"/>
    </row>
    <row r="107" spans="1:6" s="11" customFormat="1" ht="13.5" customHeight="1" x14ac:dyDescent="0.3">
      <c r="A107" s="78" t="s">
        <v>68</v>
      </c>
      <c r="B107" s="21" t="s">
        <v>69</v>
      </c>
      <c r="C107" s="20" t="s">
        <v>72</v>
      </c>
      <c r="D107" s="43"/>
      <c r="E107" s="44">
        <v>1</v>
      </c>
      <c r="F107" s="31">
        <f t="shared" ref="F107" si="11">E107*D107</f>
        <v>0</v>
      </c>
    </row>
    <row r="108" spans="1:6" s="11" customFormat="1" ht="13.5" customHeight="1" x14ac:dyDescent="0.3">
      <c r="A108" s="32"/>
      <c r="B108" s="21"/>
      <c r="C108" s="20"/>
      <c r="D108" s="43"/>
      <c r="E108" s="44"/>
      <c r="F108" s="31"/>
    </row>
    <row r="109" spans="1:6" s="11" customFormat="1" ht="13.5" customHeight="1" x14ac:dyDescent="0.35">
      <c r="A109" s="12"/>
      <c r="B109" s="6"/>
      <c r="C109" s="6"/>
      <c r="D109" s="47"/>
      <c r="E109" s="7" t="str">
        <f>"Sous-Total H.T "&amp;B104</f>
        <v>Sous-Total H.T Plomberie</v>
      </c>
      <c r="F109" s="54">
        <f>SUM(F104:F107)</f>
        <v>0</v>
      </c>
    </row>
    <row r="110" spans="1:6" s="11" customFormat="1" ht="14.15" customHeight="1" x14ac:dyDescent="0.3">
      <c r="A110" s="21"/>
      <c r="B110" s="21"/>
      <c r="C110" s="17"/>
      <c r="D110" s="30"/>
      <c r="E110" s="22"/>
      <c r="F110" s="31"/>
    </row>
    <row r="111" spans="1:6" s="11" customFormat="1" ht="13.5" customHeight="1" x14ac:dyDescent="0.3">
      <c r="A111" s="37" t="s">
        <v>20</v>
      </c>
      <c r="B111" s="37" t="s">
        <v>70</v>
      </c>
      <c r="C111" s="20" t="s">
        <v>40</v>
      </c>
      <c r="D111" s="46"/>
      <c r="E111" s="44"/>
      <c r="F111" s="31"/>
    </row>
    <row r="112" spans="1:6" s="11" customFormat="1" ht="13.5" customHeight="1" x14ac:dyDescent="0.3">
      <c r="A112" s="32"/>
      <c r="B112" s="21"/>
      <c r="C112" s="20"/>
      <c r="D112" s="43"/>
      <c r="E112" s="44"/>
      <c r="F112" s="31"/>
    </row>
    <row r="113" spans="1:6" s="11" customFormat="1" ht="13.5" customHeight="1" x14ac:dyDescent="0.35">
      <c r="A113" s="12"/>
      <c r="B113" s="6"/>
      <c r="C113" s="6"/>
      <c r="D113" s="47"/>
      <c r="E113" s="7" t="str">
        <f>"Sous-Total H.T "&amp;B111</f>
        <v>Sous-Total H.T Dossier des ouvrages éxécutés (DOE)</v>
      </c>
      <c r="F113" s="54"/>
    </row>
    <row r="114" spans="1:6" s="11" customFormat="1" ht="14.15" customHeight="1" x14ac:dyDescent="0.3">
      <c r="A114" s="21"/>
      <c r="B114" s="21"/>
      <c r="C114" s="17"/>
      <c r="D114" s="30"/>
      <c r="E114" s="22"/>
      <c r="F114" s="31"/>
    </row>
    <row r="115" spans="1:6" s="11" customFormat="1" ht="13.5" customHeight="1" x14ac:dyDescent="0.3">
      <c r="A115" s="37" t="s">
        <v>21</v>
      </c>
      <c r="B115" s="37" t="s">
        <v>71</v>
      </c>
      <c r="C115" s="20" t="s">
        <v>40</v>
      </c>
      <c r="D115" s="46"/>
      <c r="E115" s="44"/>
      <c r="F115" s="31"/>
    </row>
    <row r="116" spans="1:6" s="11" customFormat="1" ht="14.15" customHeight="1" x14ac:dyDescent="0.3">
      <c r="A116" s="21"/>
      <c r="B116" s="21"/>
      <c r="C116" s="17"/>
      <c r="D116" s="30"/>
      <c r="E116" s="22"/>
      <c r="F116" s="31"/>
    </row>
    <row r="117" spans="1:6" s="11" customFormat="1" ht="13.5" customHeight="1" x14ac:dyDescent="0.35">
      <c r="A117" s="12"/>
      <c r="B117" s="6"/>
      <c r="C117" s="6"/>
      <c r="D117" s="47"/>
      <c r="E117" s="7" t="str">
        <f>"Sous-Total H.T "&amp;B115</f>
        <v>Sous-Total H.T Néttoyage</v>
      </c>
      <c r="F117" s="54">
        <f>F115</f>
        <v>0</v>
      </c>
    </row>
    <row r="118" spans="1:6" s="11" customFormat="1" ht="14.15" customHeight="1" x14ac:dyDescent="0.35">
      <c r="A118" s="45"/>
      <c r="B118" s="1"/>
      <c r="C118" s="1"/>
      <c r="D118" s="42"/>
      <c r="E118" s="14"/>
      <c r="F118" s="14"/>
    </row>
    <row r="119" spans="1:6" s="11" customFormat="1" ht="14.15" customHeight="1" x14ac:dyDescent="0.35">
      <c r="A119" s="85" t="str">
        <f>"TOTAL H.T. "&amp;B2</f>
        <v>TOTAL H.T. CORPS D'ETAT N°05 : CHAUFFAGE - VENTILLATION - PLOMBERIE</v>
      </c>
      <c r="B119" s="86"/>
      <c r="C119" s="86"/>
      <c r="D119" s="86"/>
      <c r="E119" s="86"/>
      <c r="F119" s="24">
        <f>F117+F113+F109+F102+F80+F46+F22+F7</f>
        <v>0</v>
      </c>
    </row>
    <row r="120" spans="1:6" s="11" customFormat="1" ht="18.75" customHeight="1" x14ac:dyDescent="0.35">
      <c r="A120" s="25"/>
      <c r="B120" s="26"/>
      <c r="C120" s="27"/>
      <c r="D120" s="87" t="s">
        <v>4</v>
      </c>
      <c r="E120" s="87"/>
      <c r="F120" s="28">
        <f>F119*0.2</f>
        <v>0</v>
      </c>
    </row>
    <row r="121" spans="1:6" s="11" customFormat="1" ht="19.5" customHeight="1" x14ac:dyDescent="0.3">
      <c r="A121" s="88" t="str">
        <f>"TOTAL TTC :"</f>
        <v>TOTAL TTC :</v>
      </c>
      <c r="B121" s="89"/>
      <c r="C121" s="89"/>
      <c r="D121" s="89"/>
      <c r="E121" s="89"/>
      <c r="F121" s="77">
        <f>F120+F119</f>
        <v>0</v>
      </c>
    </row>
  </sheetData>
  <mergeCells count="3">
    <mergeCell ref="A119:E119"/>
    <mergeCell ref="D120:E120"/>
    <mergeCell ref="A121:E121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Header>&amp;LID Ingénierie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 </vt:lpstr>
      <vt:lpstr>CVP</vt:lpstr>
      <vt:lpstr>CVP!Impression_des_titres</vt:lpstr>
      <vt:lpstr>CVP!Zone_d_impression</vt:lpstr>
      <vt:lpstr>'PdG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Derambure</dc:creator>
  <cp:lastModifiedBy>ID INGENIERIE</cp:lastModifiedBy>
  <cp:lastPrinted>2026-06-26T15:19:04Z</cp:lastPrinted>
  <dcterms:created xsi:type="dcterms:W3CDTF">2016-11-21T11:03:17Z</dcterms:created>
  <dcterms:modified xsi:type="dcterms:W3CDTF">2026-06-29T10:19:54Z</dcterms:modified>
</cp:coreProperties>
</file>